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ek\Documents\Projekty MAC BOOK 2018\Projekty_SFDI_CHODNIKY\NOVY_VESTEC\Výběrové_řízení\Dotazy a vysvětlení\"/>
    </mc:Choice>
  </mc:AlternateContent>
  <xr:revisionPtr revIDLastSave="0" documentId="13_ncr:1_{F31D8571-CFBC-4CAE-889A-758E06361C7C}" xr6:coauthVersionLast="47" xr6:coauthVersionMax="47" xr10:uidLastSave="{00000000-0000-0000-0000-000000000000}"/>
  <bookViews>
    <workbookView xWindow="-110" yWindow="-110" windowWidth="19420" windowHeight="10300" xr2:uid="{CE61653D-4707-4BEF-BECD-22B6349566A2}"/>
  </bookViews>
  <sheets>
    <sheet name="KRYC. LIST TRASA 1 NEUZN. VÝDAJ" sheetId="1" r:id="rId1"/>
    <sheet name="TRASA 1 NEUZN. VÝDAJE CHODNÍK" sheetId="3" r:id="rId2"/>
    <sheet name="TRASA 1 NEUZNATELNÉ VÝDAJE SANA" sheetId="2" r:id="rId3"/>
  </sheets>
  <externalReferences>
    <externalReference r:id="rId4"/>
  </externalReferences>
  <definedNames>
    <definedName name="CenaCelkemVypocet" localSheetId="0">'KRYC. LIST TRASA 1 NEUZN. VÝDAJ'!$I$40</definedName>
    <definedName name="Mena">'[1]Krycí list_TRASA 4'!$J$29</definedName>
    <definedName name="SazbaDPH1" localSheetId="0">'KRYC. LIST TRASA 1 NEUZN. VÝDAJ'!$E$23</definedName>
    <definedName name="SazbaDPH2" localSheetId="0">'KRYC. LIST TRASA 1 NEUZN. VÝDAJ'!$E$25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3" l="1"/>
  <c r="G37" i="3"/>
  <c r="G35" i="3"/>
  <c r="G28" i="3"/>
  <c r="G9" i="3"/>
  <c r="G11" i="2"/>
  <c r="I40" i="1"/>
  <c r="H40" i="1"/>
  <c r="G40" i="1"/>
  <c r="F40" i="1"/>
  <c r="J39" i="1"/>
  <c r="J40" i="1" s="1"/>
  <c r="G38" i="1"/>
  <c r="F38" i="1"/>
  <c r="H32" i="1"/>
  <c r="J28" i="1"/>
  <c r="J27" i="1"/>
  <c r="J26" i="1"/>
  <c r="E26" i="1"/>
  <c r="J25" i="1"/>
  <c r="J24" i="1"/>
  <c r="E24" i="1"/>
  <c r="J23" i="1"/>
  <c r="I19" i="1"/>
  <c r="U8" i="3" l="1"/>
  <c r="I9" i="3"/>
  <c r="K9" i="3"/>
  <c r="O9" i="3"/>
  <c r="O8" i="3" s="1"/>
  <c r="Q9" i="3"/>
  <c r="Q8" i="3" s="1"/>
  <c r="U9" i="3"/>
  <c r="E10" i="3"/>
  <c r="G11" i="3"/>
  <c r="M11" i="3" s="1"/>
  <c r="I11" i="3"/>
  <c r="K11" i="3"/>
  <c r="O11" i="3"/>
  <c r="Q11" i="3"/>
  <c r="U11" i="3"/>
  <c r="E12" i="3"/>
  <c r="G13" i="3"/>
  <c r="M13" i="3" s="1"/>
  <c r="I13" i="3"/>
  <c r="K13" i="3"/>
  <c r="O13" i="3"/>
  <c r="Q13" i="3"/>
  <c r="U13" i="3"/>
  <c r="G15" i="3"/>
  <c r="M15" i="3" s="1"/>
  <c r="I15" i="3"/>
  <c r="K15" i="3"/>
  <c r="O15" i="3"/>
  <c r="Q15" i="3"/>
  <c r="U15" i="3"/>
  <c r="G17" i="3"/>
  <c r="I17" i="3"/>
  <c r="K17" i="3"/>
  <c r="M17" i="3"/>
  <c r="O17" i="3"/>
  <c r="Q17" i="3"/>
  <c r="U17" i="3"/>
  <c r="G19" i="3"/>
  <c r="I19" i="3"/>
  <c r="K19" i="3"/>
  <c r="M19" i="3"/>
  <c r="O19" i="3"/>
  <c r="Q19" i="3"/>
  <c r="U19" i="3"/>
  <c r="G21" i="3"/>
  <c r="I21" i="3"/>
  <c r="K21" i="3"/>
  <c r="M21" i="3"/>
  <c r="O21" i="3"/>
  <c r="Q21" i="3"/>
  <c r="U21" i="3"/>
  <c r="E23" i="3"/>
  <c r="G23" i="3" s="1"/>
  <c r="M23" i="3" s="1"/>
  <c r="O23" i="3"/>
  <c r="Q23" i="3"/>
  <c r="U23" i="3"/>
  <c r="E24" i="3"/>
  <c r="G25" i="3"/>
  <c r="I25" i="3"/>
  <c r="K25" i="3"/>
  <c r="M25" i="3"/>
  <c r="O25" i="3"/>
  <c r="Q25" i="3"/>
  <c r="U25" i="3"/>
  <c r="E26" i="3"/>
  <c r="M28" i="3"/>
  <c r="I28" i="3"/>
  <c r="K28" i="3"/>
  <c r="O28" i="3"/>
  <c r="Q28" i="3"/>
  <c r="U28" i="3"/>
  <c r="E29" i="3"/>
  <c r="M30" i="3"/>
  <c r="I30" i="3"/>
  <c r="K30" i="3"/>
  <c r="O30" i="3"/>
  <c r="Q30" i="3"/>
  <c r="U30" i="3"/>
  <c r="E31" i="3"/>
  <c r="E33" i="3"/>
  <c r="E32" i="3" s="1"/>
  <c r="G34" i="3"/>
  <c r="M35" i="3"/>
  <c r="I35" i="3"/>
  <c r="I34" i="3" s="1"/>
  <c r="K35" i="3"/>
  <c r="K34" i="3" s="1"/>
  <c r="O35" i="3"/>
  <c r="Q35" i="3"/>
  <c r="Q34" i="3" s="1"/>
  <c r="U35" i="3"/>
  <c r="U34" i="3" s="1"/>
  <c r="E36" i="3"/>
  <c r="I37" i="3"/>
  <c r="K37" i="3"/>
  <c r="M37" i="3"/>
  <c r="O37" i="3"/>
  <c r="Q37" i="3"/>
  <c r="U37" i="3"/>
  <c r="C38" i="3"/>
  <c r="E39" i="3"/>
  <c r="G39" i="3"/>
  <c r="M39" i="3" s="1"/>
  <c r="I39" i="3"/>
  <c r="K39" i="3"/>
  <c r="O39" i="3"/>
  <c r="O34" i="3" s="1"/>
  <c r="Q39" i="3"/>
  <c r="U39" i="3"/>
  <c r="U22" i="2"/>
  <c r="Q22" i="2"/>
  <c r="O22" i="2"/>
  <c r="K22" i="2"/>
  <c r="I22" i="2"/>
  <c r="G22" i="2"/>
  <c r="M22" i="2" s="1"/>
  <c r="E21" i="2"/>
  <c r="U20" i="2"/>
  <c r="Q20" i="2"/>
  <c r="O20" i="2"/>
  <c r="K20" i="2"/>
  <c r="K19" i="2" s="1"/>
  <c r="I20" i="2"/>
  <c r="I19" i="2" s="1"/>
  <c r="M20" i="2"/>
  <c r="U19" i="2"/>
  <c r="Q19" i="2"/>
  <c r="O19" i="2"/>
  <c r="E25" i="2" s="1"/>
  <c r="G19" i="2"/>
  <c r="U17" i="2"/>
  <c r="Q17" i="2"/>
  <c r="O17" i="2"/>
  <c r="K17" i="2"/>
  <c r="I17" i="2"/>
  <c r="G17" i="2"/>
  <c r="M17" i="2" s="1"/>
  <c r="U15" i="2"/>
  <c r="Q15" i="2"/>
  <c r="O15" i="2"/>
  <c r="K15" i="2"/>
  <c r="I15" i="2"/>
  <c r="G15" i="2"/>
  <c r="M15" i="2" s="1"/>
  <c r="U13" i="2"/>
  <c r="Q13" i="2"/>
  <c r="O13" i="2"/>
  <c r="M13" i="2"/>
  <c r="K13" i="2"/>
  <c r="I13" i="2"/>
  <c r="G13" i="2"/>
  <c r="U11" i="2"/>
  <c r="Q11" i="2"/>
  <c r="O11" i="2"/>
  <c r="M11" i="2"/>
  <c r="K11" i="2"/>
  <c r="I11" i="2"/>
  <c r="U9" i="2"/>
  <c r="U8" i="2" s="1"/>
  <c r="Q9" i="2"/>
  <c r="Q8" i="2" s="1"/>
  <c r="O9" i="2"/>
  <c r="O8" i="2" s="1"/>
  <c r="M9" i="2"/>
  <c r="K9" i="2"/>
  <c r="K8" i="2" s="1"/>
  <c r="I9" i="2"/>
  <c r="I8" i="2" s="1"/>
  <c r="G8" i="2"/>
  <c r="M8" i="2" l="1"/>
  <c r="M34" i="3"/>
  <c r="Q32" i="3"/>
  <c r="G32" i="3"/>
  <c r="U32" i="3"/>
  <c r="U27" i="3" s="1"/>
  <c r="O32" i="3"/>
  <c r="O27" i="3" s="1"/>
  <c r="E42" i="3" s="1"/>
  <c r="I32" i="3"/>
  <c r="I27" i="3" s="1"/>
  <c r="K32" i="3"/>
  <c r="K27" i="3" s="1"/>
  <c r="I8" i="3"/>
  <c r="Q27" i="3"/>
  <c r="G8" i="3"/>
  <c r="I47" i="1" s="1"/>
  <c r="K23" i="3"/>
  <c r="K8" i="3" s="1"/>
  <c r="I23" i="3"/>
  <c r="M9" i="3"/>
  <c r="M8" i="3" s="1"/>
  <c r="M19" i="2"/>
  <c r="U25" i="2"/>
  <c r="U24" i="2" s="1"/>
  <c r="K25" i="2"/>
  <c r="K24" i="2" s="1"/>
  <c r="Q25" i="2"/>
  <c r="Q24" i="2" s="1"/>
  <c r="I25" i="2"/>
  <c r="I24" i="2" s="1"/>
  <c r="O25" i="2"/>
  <c r="O24" i="2" s="1"/>
  <c r="U42" i="3" l="1"/>
  <c r="U41" i="3" s="1"/>
  <c r="I42" i="3"/>
  <c r="I41" i="3" s="1"/>
  <c r="K42" i="3"/>
  <c r="K41" i="3" s="1"/>
  <c r="O42" i="3"/>
  <c r="O41" i="3" s="1"/>
  <c r="Q42" i="3"/>
  <c r="Q41" i="3" s="1"/>
  <c r="G27" i="3"/>
  <c r="I48" i="1" s="1"/>
  <c r="M32" i="3"/>
  <c r="M27" i="3" s="1"/>
  <c r="G24" i="2"/>
  <c r="G27" i="2" s="1"/>
  <c r="M25" i="2"/>
  <c r="M24" i="2" s="1"/>
  <c r="G41" i="3" l="1"/>
  <c r="I49" i="1" s="1"/>
  <c r="M42" i="3"/>
  <c r="M41" i="3" s="1"/>
  <c r="I51" i="1" l="1"/>
  <c r="I16" i="1"/>
  <c r="I21" i="1" s="1"/>
  <c r="G25" i="1" s="1"/>
  <c r="G26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6EEA5A3F-C83F-46E5-9048-1A68087AAA9B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24DE742D-F6E6-4923-90E1-B7020466202E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32827ED8-4452-42F4-BB42-7A232508AEAF}">
      <text>
        <r>
          <rPr>
            <sz val="9"/>
            <color rgb="FF000000"/>
            <rFont val="Tahoma"/>
            <family val="2"/>
            <charset val="238"/>
          </rPr>
          <t>Ulice</t>
        </r>
      </text>
    </comment>
    <comment ref="I12" authorId="0" shapeId="0" xr:uid="{BD2CE478-5070-4400-A077-D3DCC29A4FFB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B023CF7A-7B84-4456-813E-1CA881EBBF9D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85DC9551-27C0-464E-9274-44ECD43D1D56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<sst xmlns="http://schemas.openxmlformats.org/spreadsheetml/2006/main" count="321" uniqueCount="151">
  <si>
    <t xml:space="preserve">Položkový rozpočet </t>
  </si>
  <si>
    <t>#TypZaznamu#</t>
  </si>
  <si>
    <t>S:</t>
  </si>
  <si>
    <t>REKONSTRUKCE A VÝSTAVBA CHODNÍKŮ V OBCI NOVÝ VESTEC 1.ETAPA</t>
  </si>
  <si>
    <t>STA</t>
  </si>
  <si>
    <t>O:</t>
  </si>
  <si>
    <t>Nový Vestec</t>
  </si>
  <si>
    <t>OBJ</t>
  </si>
  <si>
    <t>R:</t>
  </si>
  <si>
    <t>TRASA 1 NEUZNATELNÉ VÝDAJE - CHODNÍK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</si>
  <si>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</si>
  <si>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</si>
  <si>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</si>
  <si>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</si>
  <si>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</si>
  <si>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</si>
  <si>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</si>
  <si>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</si>
  <si>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</si>
  <si>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</si>
  <si>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</si>
  <si>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</si>
  <si>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</si>
  <si>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</si>
  <si>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</si>
  <si>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</si>
  <si>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</si>
  <si>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</si>
  <si>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</si>
  <si>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</si>
  <si>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</si>
  <si>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</si>
  <si>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</si>
  <si>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</si>
  <si>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</si>
  <si>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1</t>
  </si>
  <si>
    <t>Zemní práce</t>
  </si>
  <si>
    <t>DIL</t>
  </si>
  <si>
    <t>122302202R00</t>
  </si>
  <si>
    <t>Odkopávky pro silnice v hor. 4 do 1000 m3</t>
  </si>
  <si>
    <t>m3</t>
  </si>
  <si>
    <t>POL1_0</t>
  </si>
  <si>
    <t>0,24*1,5*170</t>
  </si>
  <si>
    <t>VV</t>
  </si>
  <si>
    <t>132301212R00</t>
  </si>
  <si>
    <t>Hloubení rýh š.do 200 cm hor.4 do 1000 m3, STROJNĚ</t>
  </si>
  <si>
    <t>obrubníky, palisáda:0,03*170*2</t>
  </si>
  <si>
    <t>122301109R00</t>
  </si>
  <si>
    <t>Příplatek za lepivost - odkopávky v hor. 4</t>
  </si>
  <si>
    <t>61,2+10,2</t>
  </si>
  <si>
    <t>120001101R00</t>
  </si>
  <si>
    <t>Příplatek za ztížení vykopávky v blízkosti vedení</t>
  </si>
  <si>
    <t>161101101R00</t>
  </si>
  <si>
    <t>Svislé přemístění výkopku z hor.1-4 do 2,5 m</t>
  </si>
  <si>
    <t>162601101R00</t>
  </si>
  <si>
    <t>Vodorovné přemístění výkopku z hor.1-4 do 4000 m</t>
  </si>
  <si>
    <t>171201101R00</t>
  </si>
  <si>
    <t>Uložení sypaniny do násypů nezhutněných</t>
  </si>
  <si>
    <t>199000005R00</t>
  </si>
  <si>
    <t>Poplatek za skládku zeminy 1- 4</t>
  </si>
  <si>
    <t>t</t>
  </si>
  <si>
    <t>1,8*71,4</t>
  </si>
  <si>
    <t>181201102R00</t>
  </si>
  <si>
    <t>Úprava pláně v násypech v hor. 1-4, se zhutněním</t>
  </si>
  <si>
    <t>m2</t>
  </si>
  <si>
    <t>chodník:170*1,5</t>
  </si>
  <si>
    <t>5</t>
  </si>
  <si>
    <t>Komunikace</t>
  </si>
  <si>
    <t>564851111RT2</t>
  </si>
  <si>
    <t>Podklad ze štěrkodrti po zhutnění tloušťky 15 cm, štěrkodrť frakce 0-32 mm</t>
  </si>
  <si>
    <t>596215020R00</t>
  </si>
  <si>
    <t>Kladení zámkové dlažby tl. 6 cm do drtě tl. 3 cm</t>
  </si>
  <si>
    <t>59245020R</t>
  </si>
  <si>
    <t>Dlažba zámková H-PROFIL 20x16,5x6 cm přírodní</t>
  </si>
  <si>
    <t>POL3_0</t>
  </si>
  <si>
    <t>chodník:255*1,1</t>
  </si>
  <si>
    <t>91</t>
  </si>
  <si>
    <t>Doplňující práce na komunikaci</t>
  </si>
  <si>
    <t>918101111R01</t>
  </si>
  <si>
    <t>Lože pod obrubníky nebo obruby dlažeb z C 20/25</t>
  </si>
  <si>
    <t>0,03*340</t>
  </si>
  <si>
    <t>917862111R01</t>
  </si>
  <si>
    <t>Osazení stojat. obrub.bet. s opěrou,lože z C 20/25</t>
  </si>
  <si>
    <t>m</t>
  </si>
  <si>
    <t>592173360R</t>
  </si>
  <si>
    <t>Obrubník zahradní ABO 4-20 500/50/200 mm, přírodní</t>
  </si>
  <si>
    <t>kus</t>
  </si>
  <si>
    <t>340*2*1,1</t>
  </si>
  <si>
    <t>99</t>
  </si>
  <si>
    <t>Staveništní přesun hmot</t>
  </si>
  <si>
    <t>998223011R00</t>
  </si>
  <si>
    <t>Přesun hmot, pozemní komunikace, kryt dlážděný</t>
  </si>
  <si>
    <t/>
  </si>
  <si>
    <t>END</t>
  </si>
  <si>
    <t>TRASA 1    NEUZNATELNÉ VÝDAJE SANACE</t>
  </si>
  <si>
    <t>chodník:0,3*170*1,5*0,3</t>
  </si>
  <si>
    <t>chodník:0,3*170*1,5*0,3*1,8</t>
  </si>
  <si>
    <t>561121111R00</t>
  </si>
  <si>
    <t>Podklad z mechanicky zpevněné zeminy tl. 15 cm</t>
  </si>
  <si>
    <t>chodník:2*(170*1,5*0,3)</t>
  </si>
  <si>
    <t>58344197R</t>
  </si>
  <si>
    <t>Štěrkodrtě frakce 0-63 A</t>
  </si>
  <si>
    <t>chodník:0,3*(170*1,5*0,3)*1,8</t>
  </si>
  <si>
    <t>NEUZNATELNÝ NÁKLAD</t>
  </si>
  <si>
    <t>#RTSROZP#</t>
  </si>
  <si>
    <t>Položkový rozpočet</t>
  </si>
  <si>
    <t>Zakázka:</t>
  </si>
  <si>
    <t>REKONSTRUKCE A VÝSTAVBA CHODNÍKŮ V OBCI NOVÝ VESTEC 2.ETAPA</t>
  </si>
  <si>
    <t>Misto</t>
  </si>
  <si>
    <t>Rozpočet:</t>
  </si>
  <si>
    <t>Objednatel:</t>
  </si>
  <si>
    <t>Obec Nový Vestec</t>
  </si>
  <si>
    <t>IČ:</t>
  </si>
  <si>
    <t>Ke Spořilovu 5</t>
  </si>
  <si>
    <t>DIČ:</t>
  </si>
  <si>
    <t>Projektant:</t>
  </si>
  <si>
    <t>Zhotovitel:</t>
  </si>
  <si>
    <t>Vypracoval:</t>
  </si>
  <si>
    <t>Rozpis ceny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</si>
  <si>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</si>
  <si>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</si>
  <si>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</si>
  <si>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</si>
  <si>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</si>
  <si>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</si>
  <si>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</si>
  <si>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</si>
  <si>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</si>
  <si>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</si>
  <si>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</si>
  <si>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</si>
  <si>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</si>
  <si>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</si>
  <si>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</si>
  <si>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</si>
  <si>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</si>
  <si>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</si>
  <si>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</si>
  <si>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</si>
  <si>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</si>
  <si>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</si>
  <si>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</si>
  <si>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</si>
  <si>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</si>
  <si>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</si>
  <si>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</si>
  <si>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Rozpočet</t>
  </si>
  <si>
    <t>Celkem za stavbu</t>
  </si>
  <si>
    <t>Rekapitulace dílů</t>
  </si>
  <si>
    <t>Typ dílu</t>
  </si>
  <si>
    <t>NEUZNATELNÉ VÝDAJE TRASA 1 - CHODNÍK A SANACE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</si>
</sst>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sz val="9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1" xfId="0" applyBorder="1" applyAlignment="1">
      <alignment vertical="center"/>
    </xf>
    <xf numFmtId="49" fontId="0" fillId="0" borderId="2" xfId="0" applyNumberFormat="1" applyBorder="1" applyAlignment="1">
      <alignment vertical="center"/>
    </xf>
    <xf numFmtId="0" fontId="0" fillId="3" borderId="1" xfId="0" applyFill="1" applyBorder="1"/>
    <xf numFmtId="49" fontId="0" fillId="3" borderId="2" xfId="0" applyNumberFormat="1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49" fontId="0" fillId="3" borderId="4" xfId="0" applyNumberFormat="1" applyFill="1" applyBorder="1"/>
    <xf numFmtId="0" fontId="0" fillId="3" borderId="5" xfId="0" applyFill="1" applyBorder="1"/>
    <xf numFmtId="0" fontId="0" fillId="3" borderId="4" xfId="0" applyFill="1" applyBorder="1" applyAlignment="1">
      <alignment wrapText="1"/>
    </xf>
    <xf numFmtId="0" fontId="0" fillId="3" borderId="6" xfId="0" applyFill="1" applyBorder="1" applyAlignment="1">
      <alignment vertical="top"/>
    </xf>
    <xf numFmtId="49" fontId="0" fillId="3" borderId="6" xfId="0" applyNumberFormat="1" applyFill="1" applyBorder="1" applyAlignment="1">
      <alignment vertical="top"/>
    </xf>
    <xf numFmtId="49" fontId="0" fillId="3" borderId="1" xfId="0" applyNumberFormat="1" applyFill="1" applyBorder="1" applyAlignment="1">
      <alignment vertical="top"/>
    </xf>
    <xf numFmtId="0" fontId="0" fillId="3" borderId="3" xfId="0" applyFill="1" applyBorder="1" applyAlignment="1">
      <alignment vertical="top"/>
    </xf>
    <xf numFmtId="164" fontId="0" fillId="3" borderId="1" xfId="0" applyNumberFormat="1" applyFill="1" applyBorder="1" applyAlignment="1">
      <alignment vertical="top"/>
    </xf>
    <xf numFmtId="4" fontId="0" fillId="3" borderId="1" xfId="0" applyNumberForma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shrinkToFit="1"/>
    </xf>
    <xf numFmtId="164" fontId="2" fillId="0" borderId="8" xfId="0" applyNumberFormat="1" applyFont="1" applyBorder="1" applyAlignment="1">
      <alignment vertical="top" shrinkToFit="1"/>
    </xf>
    <xf numFmtId="4" fontId="2" fillId="0" borderId="8" xfId="0" applyNumberFormat="1" applyFont="1" applyBorder="1" applyAlignment="1">
      <alignment vertical="top" shrinkToFit="1"/>
    </xf>
    <xf numFmtId="0" fontId="2" fillId="0" borderId="8" xfId="0" applyFont="1" applyBorder="1" applyAlignment="1">
      <alignment vertical="top" shrinkToFit="1"/>
    </xf>
    <xf numFmtId="0" fontId="2" fillId="0" borderId="7" xfId="0" applyFont="1" applyBorder="1" applyAlignment="1">
      <alignment vertical="top" shrinkToFit="1"/>
    </xf>
    <xf numFmtId="0" fontId="2" fillId="0" borderId="0" xfId="0" applyFont="1"/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 shrinkToFit="1"/>
    </xf>
    <xf numFmtId="164" fontId="3" fillId="0" borderId="8" xfId="0" applyNumberFormat="1" applyFont="1" applyBorder="1" applyAlignment="1">
      <alignment vertical="top" wrapText="1" shrinkToFit="1"/>
    </xf>
    <xf numFmtId="0" fontId="3" fillId="0" borderId="8" xfId="0" quotePrefix="1" applyFont="1" applyBorder="1" applyAlignment="1">
      <alignment horizontal="left" vertical="top" wrapText="1"/>
    </xf>
    <xf numFmtId="0" fontId="0" fillId="3" borderId="10" xfId="0" applyFill="1" applyBorder="1" applyAlignment="1">
      <alignment vertical="top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vertical="top" shrinkToFit="1"/>
    </xf>
    <xf numFmtId="164" fontId="0" fillId="3" borderId="11" xfId="0" applyNumberFormat="1" applyFill="1" applyBorder="1" applyAlignment="1">
      <alignment vertical="top" shrinkToFit="1"/>
    </xf>
    <xf numFmtId="4" fontId="0" fillId="3" borderId="11" xfId="0" applyNumberFormat="1" applyFill="1" applyBorder="1" applyAlignment="1">
      <alignment vertical="top" shrinkToFit="1"/>
    </xf>
    <xf numFmtId="0" fontId="0" fillId="3" borderId="11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2" fillId="0" borderId="6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shrinkToFit="1"/>
    </xf>
    <xf numFmtId="164" fontId="2" fillId="0" borderId="1" xfId="0" applyNumberFormat="1" applyFont="1" applyBorder="1" applyAlignment="1">
      <alignment vertical="top" shrinkToFit="1"/>
    </xf>
    <xf numFmtId="4" fontId="2" fillId="0" borderId="1" xfId="0" applyNumberFormat="1" applyFont="1" applyBorder="1" applyAlignment="1">
      <alignment vertical="top" shrinkToFit="1"/>
    </xf>
    <xf numFmtId="0" fontId="2" fillId="0" borderId="1" xfId="0" applyFont="1" applyBorder="1" applyAlignment="1">
      <alignment vertical="top" shrinkToFi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left" wrapText="1"/>
    </xf>
    <xf numFmtId="4" fontId="4" fillId="0" borderId="0" xfId="0" applyNumberFormat="1" applyFont="1"/>
    <xf numFmtId="4" fontId="0" fillId="0" borderId="0" xfId="0" applyNumberFormat="1"/>
    <xf numFmtId="0" fontId="0" fillId="0" borderId="13" xfId="0" applyBorder="1"/>
    <xf numFmtId="0" fontId="0" fillId="0" borderId="17" xfId="0" applyBorder="1"/>
    <xf numFmtId="0" fontId="6" fillId="3" borderId="17" xfId="0" applyFont="1" applyFill="1" applyBorder="1" applyAlignment="1">
      <alignment horizontal="left" vertical="center" indent="1"/>
    </xf>
    <xf numFmtId="49" fontId="1" fillId="3" borderId="0" xfId="0" applyNumberFormat="1" applyFont="1" applyFill="1" applyAlignment="1">
      <alignment horizontal="left" vertical="center"/>
    </xf>
    <xf numFmtId="14" fontId="7" fillId="0" borderId="0" xfId="0" applyNumberFormat="1" applyFont="1" applyAlignment="1">
      <alignment horizontal="left"/>
    </xf>
    <xf numFmtId="0" fontId="0" fillId="3" borderId="17" xfId="0" applyFill="1" applyBorder="1" applyAlignment="1">
      <alignment horizontal="left" vertical="center" indent="1"/>
    </xf>
    <xf numFmtId="0" fontId="4" fillId="3" borderId="0" xfId="0" applyFont="1" applyFill="1" applyAlignment="1">
      <alignment horizontal="left" vertical="center"/>
    </xf>
    <xf numFmtId="0" fontId="0" fillId="3" borderId="21" xfId="0" applyFill="1" applyBorder="1" applyAlignment="1">
      <alignment horizontal="left" vertical="center" indent="1"/>
    </xf>
    <xf numFmtId="0" fontId="0" fillId="3" borderId="22" xfId="0" applyFill="1" applyBorder="1"/>
    <xf numFmtId="0" fontId="0" fillId="0" borderId="17" xfId="0" applyBorder="1" applyAlignment="1">
      <alignment horizontal="left" vertical="center" inden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20" xfId="0" applyBorder="1"/>
    <xf numFmtId="0" fontId="4" fillId="0" borderId="17" xfId="0" applyFont="1" applyBorder="1" applyAlignment="1">
      <alignment horizontal="left" vertical="center" indent="1"/>
    </xf>
    <xf numFmtId="0" fontId="4" fillId="0" borderId="21" xfId="0" applyFont="1" applyBorder="1" applyAlignment="1">
      <alignment horizontal="left" vertical="center" indent="1"/>
    </xf>
    <xf numFmtId="49" fontId="4" fillId="0" borderId="22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left" vertical="center"/>
    </xf>
    <xf numFmtId="0" fontId="4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/>
    <xf numFmtId="0" fontId="4" fillId="0" borderId="0" xfId="0" applyFont="1" applyAlignment="1">
      <alignment horizontal="left" vertical="center"/>
    </xf>
    <xf numFmtId="0" fontId="0" fillId="0" borderId="21" xfId="0" applyBorder="1" applyAlignment="1">
      <alignment horizontal="left" indent="1"/>
    </xf>
    <xf numFmtId="0" fontId="4" fillId="0" borderId="22" xfId="0" applyFont="1" applyBorder="1" applyAlignment="1">
      <alignment horizontal="right" vertical="center"/>
    </xf>
    <xf numFmtId="0" fontId="4" fillId="0" borderId="22" xfId="0" applyFont="1" applyBorder="1" applyAlignment="1">
      <alignment horizontal="left" vertical="center"/>
    </xf>
    <xf numFmtId="0" fontId="0" fillId="0" borderId="22" xfId="0" applyBorder="1"/>
    <xf numFmtId="0" fontId="0" fillId="0" borderId="22" xfId="0" applyBorder="1" applyAlignment="1">
      <alignment horizontal="right"/>
    </xf>
    <xf numFmtId="0" fontId="0" fillId="0" borderId="22" xfId="0" applyBorder="1" applyAlignment="1">
      <alignment horizontal="right" vertical="center"/>
    </xf>
    <xf numFmtId="0" fontId="0" fillId="0" borderId="24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4" fillId="0" borderId="18" xfId="0" applyFont="1" applyBorder="1" applyAlignment="1">
      <alignment horizontal="left" vertical="top"/>
    </xf>
    <xf numFmtId="0" fontId="4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2" xfId="0" applyBorder="1" applyAlignment="1">
      <alignment horizontal="left"/>
    </xf>
    <xf numFmtId="49" fontId="0" fillId="0" borderId="17" xfId="0" applyNumberFormat="1" applyBorder="1"/>
    <xf numFmtId="49" fontId="0" fillId="0" borderId="25" xfId="0" applyNumberFormat="1" applyBorder="1" applyAlignment="1">
      <alignment horizontal="left" vertical="center" indent="1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4" fillId="0" borderId="25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/>
    <xf numFmtId="0" fontId="0" fillId="0" borderId="25" xfId="0" applyBorder="1" applyAlignment="1">
      <alignment horizontal="left" indent="1"/>
    </xf>
    <xf numFmtId="1" fontId="4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left" vertical="center" indent="1"/>
    </xf>
    <xf numFmtId="0" fontId="4" fillId="0" borderId="2" xfId="0" applyFont="1" applyBorder="1" applyAlignment="1">
      <alignment vertical="center"/>
    </xf>
    <xf numFmtId="49" fontId="0" fillId="0" borderId="26" xfId="0" applyNumberFormat="1" applyBorder="1" applyAlignment="1">
      <alignment horizontal="left" vertical="center"/>
    </xf>
    <xf numFmtId="0" fontId="0" fillId="0" borderId="25" xfId="0" applyBorder="1" applyAlignment="1">
      <alignment horizontal="left" vertical="center" indent="1"/>
    </xf>
    <xf numFmtId="1" fontId="4" fillId="0" borderId="6" xfId="0" applyNumberFormat="1" applyFont="1" applyBorder="1" applyAlignment="1">
      <alignment horizontal="right" vertical="center"/>
    </xf>
    <xf numFmtId="0" fontId="0" fillId="0" borderId="21" xfId="0" applyBorder="1" applyAlignment="1">
      <alignment horizontal="left" vertical="center" indent="1"/>
    </xf>
    <xf numFmtId="0" fontId="0" fillId="0" borderId="22" xfId="0" applyBorder="1" applyAlignment="1">
      <alignment horizontal="left" vertical="center"/>
    </xf>
    <xf numFmtId="1" fontId="4" fillId="0" borderId="10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left" vertical="center" indent="1"/>
    </xf>
    <xf numFmtId="49" fontId="0" fillId="0" borderId="23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20" xfId="0" applyNumberFormat="1" applyBorder="1" applyAlignment="1">
      <alignment horizontal="left" vertical="center"/>
    </xf>
    <xf numFmtId="0" fontId="10" fillId="3" borderId="27" xfId="0" applyFont="1" applyFill="1" applyBorder="1" applyAlignment="1">
      <alignment horizontal="left" vertical="center" indent="1"/>
    </xf>
    <xf numFmtId="0" fontId="11" fillId="3" borderId="28" xfId="0" applyFont="1" applyFill="1" applyBorder="1" applyAlignment="1">
      <alignment horizontal="left" vertical="center"/>
    </xf>
    <xf numFmtId="0" fontId="0" fillId="3" borderId="28" xfId="0" applyFill="1" applyBorder="1" applyAlignment="1">
      <alignment horizontal="left" vertical="center"/>
    </xf>
    <xf numFmtId="4" fontId="10" fillId="3" borderId="28" xfId="0" applyNumberFormat="1" applyFont="1" applyFill="1" applyBorder="1" applyAlignment="1">
      <alignment horizontal="left" vertical="center"/>
    </xf>
    <xf numFmtId="49" fontId="0" fillId="3" borderId="29" xfId="0" applyNumberFormat="1" applyFill="1" applyBorder="1" applyAlignment="1">
      <alignment horizontal="left" vertical="center"/>
    </xf>
    <xf numFmtId="0" fontId="0" fillId="3" borderId="28" xfId="0" applyFill="1" applyBorder="1"/>
    <xf numFmtId="49" fontId="4" fillId="3" borderId="29" xfId="0" applyNumberFormat="1" applyFont="1" applyFill="1" applyBorder="1" applyAlignment="1">
      <alignment horizontal="left" vertical="center"/>
    </xf>
    <xf numFmtId="0" fontId="0" fillId="0" borderId="20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vertical="top"/>
    </xf>
    <xf numFmtId="14" fontId="4" fillId="0" borderId="22" xfId="0" applyNumberFormat="1" applyFont="1" applyBorder="1" applyAlignment="1">
      <alignment horizontal="center" vertical="top"/>
    </xf>
    <xf numFmtId="0" fontId="4" fillId="0" borderId="17" xfId="0" applyFont="1" applyBorder="1"/>
    <xf numFmtId="0" fontId="4" fillId="0" borderId="0" xfId="0" applyFont="1"/>
    <xf numFmtId="0" fontId="4" fillId="0" borderId="22" xfId="0" applyFont="1" applyBorder="1"/>
    <xf numFmtId="0" fontId="4" fillId="0" borderId="20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 applyAlignment="1">
      <alignment horizontal="righ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shrinkToFit="1"/>
    </xf>
    <xf numFmtId="3" fontId="0" fillId="0" borderId="7" xfId="0" applyNumberFormat="1" applyBorder="1"/>
    <xf numFmtId="3" fontId="13" fillId="3" borderId="5" xfId="0" applyNumberFormat="1" applyFont="1" applyFill="1" applyBorder="1" applyAlignment="1">
      <alignment vertical="center"/>
    </xf>
    <xf numFmtId="3" fontId="13" fillId="3" borderId="18" xfId="0" applyNumberFormat="1" applyFont="1" applyFill="1" applyBorder="1" applyAlignment="1">
      <alignment vertical="center"/>
    </xf>
    <xf numFmtId="3" fontId="13" fillId="3" borderId="18" xfId="0" applyNumberFormat="1" applyFont="1" applyFill="1" applyBorder="1" applyAlignment="1">
      <alignment vertical="center" wrapText="1"/>
    </xf>
    <xf numFmtId="3" fontId="14" fillId="3" borderId="4" xfId="0" applyNumberFormat="1" applyFont="1" applyFill="1" applyBorder="1" applyAlignment="1">
      <alignment horizontal="center" vertical="center" wrapText="1" shrinkToFit="1"/>
    </xf>
    <xf numFmtId="3" fontId="13" fillId="3" borderId="4" xfId="0" applyNumberFormat="1" applyFont="1" applyFill="1" applyBorder="1" applyAlignment="1">
      <alignment horizontal="center" vertical="center" wrapText="1" shrinkToFit="1"/>
    </xf>
    <xf numFmtId="3" fontId="13" fillId="3" borderId="4" xfId="0" applyNumberFormat="1" applyFont="1" applyFill="1" applyBorder="1" applyAlignment="1">
      <alignment horizontal="center" vertical="center" wrapText="1"/>
    </xf>
    <xf numFmtId="3" fontId="0" fillId="0" borderId="6" xfId="0" applyNumberFormat="1" applyBorder="1"/>
    <xf numFmtId="3" fontId="7" fillId="0" borderId="1" xfId="0" applyNumberFormat="1" applyFont="1" applyBorder="1" applyAlignment="1">
      <alignment horizontal="right" wrapText="1" shrinkToFit="1"/>
    </xf>
    <xf numFmtId="3" fontId="7" fillId="0" borderId="1" xfId="0" applyNumberFormat="1" applyFont="1" applyBorder="1" applyAlignment="1">
      <alignment horizontal="right" shrinkToFit="1"/>
    </xf>
    <xf numFmtId="3" fontId="0" fillId="0" borderId="1" xfId="0" applyNumberFormat="1" applyBorder="1" applyAlignment="1">
      <alignment shrinkToFit="1"/>
    </xf>
    <xf numFmtId="3" fontId="0" fillId="0" borderId="1" xfId="0" applyNumberFormat="1" applyBorder="1"/>
    <xf numFmtId="3" fontId="0" fillId="4" borderId="11" xfId="0" applyNumberFormat="1" applyFill="1" applyBorder="1" applyAlignment="1">
      <alignment wrapText="1" shrinkToFit="1"/>
    </xf>
    <xf numFmtId="3" fontId="0" fillId="4" borderId="11" xfId="0" applyNumberFormat="1" applyFill="1" applyBorder="1" applyAlignment="1">
      <alignment shrinkToFit="1"/>
    </xf>
    <xf numFmtId="3" fontId="0" fillId="4" borderId="11" xfId="0" applyNumberFormat="1" applyFill="1" applyBorder="1"/>
    <xf numFmtId="0" fontId="1" fillId="0" borderId="0" xfId="0" applyFont="1"/>
    <xf numFmtId="0" fontId="15" fillId="0" borderId="7" xfId="0" applyFont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vertical="center"/>
    </xf>
    <xf numFmtId="49" fontId="13" fillId="0" borderId="5" xfId="0" applyNumberFormat="1" applyFont="1" applyBorder="1" applyAlignment="1">
      <alignment vertical="center"/>
    </xf>
    <xf numFmtId="4" fontId="13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vertical="center"/>
    </xf>
    <xf numFmtId="49" fontId="13" fillId="0" borderId="7" xfId="0" applyNumberFormat="1" applyFont="1" applyBorder="1" applyAlignment="1">
      <alignment vertical="center"/>
    </xf>
    <xf numFmtId="4" fontId="13" fillId="0" borderId="8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vertical="center"/>
    </xf>
    <xf numFmtId="49" fontId="13" fillId="0" borderId="10" xfId="0" applyNumberFormat="1" applyFont="1" applyBorder="1" applyAlignment="1">
      <alignment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vertical="center"/>
    </xf>
    <xf numFmtId="0" fontId="13" fillId="0" borderId="7" xfId="0" applyFont="1" applyBorder="1"/>
    <xf numFmtId="0" fontId="13" fillId="4" borderId="10" xfId="0" applyFont="1" applyFill="1" applyBorder="1"/>
    <xf numFmtId="0" fontId="13" fillId="4" borderId="22" xfId="0" applyFont="1" applyFill="1" applyBorder="1"/>
    <xf numFmtId="4" fontId="13" fillId="4" borderId="11" xfId="0" applyNumberFormat="1" applyFont="1" applyFill="1" applyBorder="1" applyAlignment="1">
      <alignment horizontal="center"/>
    </xf>
    <xf numFmtId="4" fontId="13" fillId="4" borderId="11" xfId="0" applyNumberFormat="1" applyFont="1" applyFill="1" applyBorder="1"/>
    <xf numFmtId="0" fontId="0" fillId="0" borderId="22" xfId="0" applyBorder="1" applyAlignment="1">
      <alignment horizontal="right" indent="1"/>
    </xf>
    <xf numFmtId="0" fontId="0" fillId="0" borderId="23" xfId="0" applyBorder="1" applyAlignment="1">
      <alignment horizontal="right" inden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1" fillId="3" borderId="18" xfId="0" applyNumberFormat="1" applyFont="1" applyFill="1" applyBorder="1" applyAlignment="1">
      <alignment horizontal="center" vertical="center" shrinkToFit="1"/>
    </xf>
    <xf numFmtId="0" fontId="1" fillId="3" borderId="18" xfId="0" applyFont="1" applyFill="1" applyBorder="1" applyAlignment="1">
      <alignment horizontal="center" vertical="center" shrinkToFit="1"/>
    </xf>
    <xf numFmtId="0" fontId="1" fillId="3" borderId="19" xfId="0" applyFont="1" applyFill="1" applyBorder="1" applyAlignment="1">
      <alignment horizontal="center" vertical="center" shrinkToFit="1"/>
    </xf>
    <xf numFmtId="49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49" fontId="4" fillId="0" borderId="18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  <xf numFmtId="1" fontId="0" fillId="0" borderId="22" xfId="0" applyNumberFormat="1" applyBorder="1" applyAlignment="1">
      <alignment horizontal="right" indent="1"/>
    </xf>
    <xf numFmtId="4" fontId="8" fillId="0" borderId="6" xfId="0" applyNumberFormat="1" applyFont="1" applyBorder="1" applyAlignment="1">
      <alignment horizontal="right" vertical="center" indent="1"/>
    </xf>
    <xf numFmtId="4" fontId="8" fillId="0" borderId="3" xfId="0" applyNumberFormat="1" applyFont="1" applyBorder="1" applyAlignment="1">
      <alignment horizontal="right" vertical="center" indent="1"/>
    </xf>
    <xf numFmtId="4" fontId="8" fillId="0" borderId="26" xfId="0" applyNumberFormat="1" applyFont="1" applyBorder="1" applyAlignment="1">
      <alignment horizontal="right" vertical="center" indent="1"/>
    </xf>
    <xf numFmtId="4" fontId="9" fillId="0" borderId="6" xfId="0" applyNumberFormat="1" applyFont="1" applyBorder="1" applyAlignment="1">
      <alignment horizontal="right" vertical="center" indent="1"/>
    </xf>
    <xf numFmtId="4" fontId="9" fillId="0" borderId="3" xfId="0" applyNumberFormat="1" applyFont="1" applyBorder="1" applyAlignment="1">
      <alignment horizontal="right" vertical="center" indent="1"/>
    </xf>
    <xf numFmtId="4" fontId="9" fillId="0" borderId="26" xfId="0" applyNumberFormat="1" applyFont="1" applyBorder="1" applyAlignment="1">
      <alignment horizontal="right" vertical="center" indent="1"/>
    </xf>
    <xf numFmtId="4" fontId="9" fillId="0" borderId="6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vertical="center"/>
    </xf>
    <xf numFmtId="4" fontId="9" fillId="0" borderId="2" xfId="0" applyNumberFormat="1" applyFont="1" applyBorder="1" applyAlignment="1">
      <alignment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4" fontId="9" fillId="0" borderId="18" xfId="0" applyNumberFormat="1" applyFont="1" applyBorder="1" applyAlignment="1">
      <alignment horizontal="right" vertical="center"/>
    </xf>
    <xf numFmtId="4" fontId="12" fillId="3" borderId="28" xfId="0" applyNumberFormat="1" applyFont="1" applyFill="1" applyBorder="1" applyAlignment="1">
      <alignment horizontal="right" vertical="center"/>
    </xf>
    <xf numFmtId="2" fontId="12" fillId="3" borderId="28" xfId="0" applyNumberFormat="1" applyFont="1" applyFill="1" applyBorder="1" applyAlignment="1">
      <alignment horizontal="right" vertical="center"/>
    </xf>
    <xf numFmtId="4" fontId="13" fillId="4" borderId="11" xfId="0" applyNumberFormat="1" applyFont="1" applyFill="1" applyBorder="1"/>
    <xf numFmtId="49" fontId="4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3" fillId="0" borderId="7" xfId="0" applyNumberFormat="1" applyFont="1" applyBorder="1" applyAlignment="1">
      <alignment vertical="center" wrapText="1"/>
    </xf>
    <xf numFmtId="49" fontId="13" fillId="0" borderId="0" xfId="0" applyNumberFormat="1" applyFont="1" applyAlignment="1">
      <alignment vertical="center" wrapText="1"/>
    </xf>
    <xf numFmtId="4" fontId="13" fillId="0" borderId="8" xfId="0" applyNumberFormat="1" applyFont="1" applyBorder="1" applyAlignment="1">
      <alignment vertical="center"/>
    </xf>
    <xf numFmtId="49" fontId="13" fillId="0" borderId="10" xfId="0" applyNumberFormat="1" applyFont="1" applyBorder="1" applyAlignment="1">
      <alignment vertical="center" wrapText="1"/>
    </xf>
    <xf numFmtId="49" fontId="13" fillId="0" borderId="22" xfId="0" applyNumberFormat="1" applyFont="1" applyBorder="1" applyAlignment="1">
      <alignment vertical="center" wrapText="1"/>
    </xf>
    <xf numFmtId="4" fontId="13" fillId="0" borderId="11" xfId="0" applyNumberFormat="1" applyFont="1" applyBorder="1" applyAlignment="1">
      <alignment vertical="center"/>
    </xf>
    <xf numFmtId="0" fontId="0" fillId="0" borderId="18" xfId="0" applyBorder="1" applyAlignment="1">
      <alignment horizontal="center"/>
    </xf>
    <xf numFmtId="3" fontId="0" fillId="0" borderId="2" xfId="0" applyNumberFormat="1" applyBorder="1"/>
    <xf numFmtId="3" fontId="0" fillId="0" borderId="2" xfId="0" applyNumberFormat="1" applyBorder="1" applyAlignment="1">
      <alignment wrapText="1"/>
    </xf>
    <xf numFmtId="3" fontId="0" fillId="4" borderId="6" xfId="0" applyNumberFormat="1" applyFill="1" applyBorder="1"/>
    <xf numFmtId="3" fontId="0" fillId="4" borderId="2" xfId="0" applyNumberFormat="1" applyFill="1" applyBorder="1"/>
    <xf numFmtId="3" fontId="0" fillId="4" borderId="3" xfId="0" applyNumberFormat="1" applyFill="1" applyBorder="1"/>
    <xf numFmtId="0" fontId="15" fillId="3" borderId="4" xfId="0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vertical="center" wrapText="1"/>
    </xf>
    <xf numFmtId="49" fontId="13" fillId="0" borderId="18" xfId="0" applyNumberFormat="1" applyFont="1" applyBorder="1" applyAlignment="1">
      <alignment vertical="center" wrapText="1"/>
    </xf>
    <xf numFmtId="4" fontId="13" fillId="0" borderId="4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vy&#769;%20Vestec%202.etapa_vykaz_vymer_revize_31_10_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_2.ETAPA"/>
      <sheetName val="Krycí list_TRASA 4"/>
      <sheetName val="Rozpočet_TRASA 4"/>
      <sheetName val="Krycí list_TRASA 4 sanace"/>
      <sheetName val="Rozpočet_TRASA 4 sanace"/>
      <sheetName val="Krycí list_TRASA 5"/>
      <sheetName val="Rozpočet_TRASA 5"/>
      <sheetName val="Krycí list_TRASA 5 sanace"/>
      <sheetName val="Rozpočet_TRASA 5 sanace"/>
      <sheetName val="Krycí list_TRASA 7"/>
      <sheetName val="Rozpočet_TRASA 7"/>
      <sheetName val="Krycí list_TRASA 7 sanace"/>
      <sheetName val="Rozpočet_TRASA 7 sanace"/>
      <sheetName val="Krycí list_TRASA 8"/>
      <sheetName val="Rozpočet_TRASA 8"/>
      <sheetName val="Krycí list_TRASA 8 sanace"/>
      <sheetName val="Rozpočet_TRASA 8 sanace"/>
    </sheetNames>
    <sheetDataSet>
      <sheetData sheetId="0"/>
      <sheetData sheetId="1">
        <row r="29">
          <cell r="J29" t="str">
            <v>CZK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A055-00F0-4EFA-B33A-7F79619C4997}">
  <sheetPr>
    <tabColor rgb="FF00B0F0"/>
  </sheetPr>
  <dimension ref="A1:O54"/>
  <sheetViews>
    <sheetView tabSelected="1" topLeftCell="B1" workbookViewId="0">
      <selection activeCell="G25" sqref="G25:I25"/>
    </sheetView>
  </sheetViews>
  <sheetFormatPr defaultColWidth="9" defaultRowHeight="14.5" x14ac:dyDescent="0.3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9" width="12.6328125" customWidth="1"/>
    <col min="10" max="10" width="6.6328125" customWidth="1"/>
    <col min="11" max="11" width="4.36328125" customWidth="1"/>
    <col min="12" max="15" width="10.6328125" customWidth="1"/>
  </cols>
  <sheetData>
    <row r="1" spans="1:15" ht="33.75" customHeight="1" x14ac:dyDescent="0.35">
      <c r="A1" s="50" t="s">
        <v>104</v>
      </c>
      <c r="B1" s="168" t="s">
        <v>105</v>
      </c>
      <c r="C1" s="169"/>
      <c r="D1" s="169"/>
      <c r="E1" s="169"/>
      <c r="F1" s="169"/>
      <c r="G1" s="169"/>
      <c r="H1" s="169"/>
      <c r="I1" s="169"/>
      <c r="J1" s="170"/>
    </row>
    <row r="2" spans="1:15" ht="23.25" customHeight="1" x14ac:dyDescent="0.35">
      <c r="A2" s="51"/>
      <c r="B2" s="52" t="s">
        <v>106</v>
      </c>
      <c r="C2" s="53"/>
      <c r="D2" s="171" t="s">
        <v>107</v>
      </c>
      <c r="E2" s="172"/>
      <c r="F2" s="172"/>
      <c r="G2" s="172"/>
      <c r="H2" s="172"/>
      <c r="I2" s="172"/>
      <c r="J2" s="173"/>
      <c r="O2" s="54"/>
    </row>
    <row r="3" spans="1:15" ht="23.25" customHeight="1" x14ac:dyDescent="0.35">
      <c r="A3" s="51"/>
      <c r="B3" s="55" t="s">
        <v>108</v>
      </c>
      <c r="C3" s="56"/>
      <c r="D3" s="174" t="s">
        <v>6</v>
      </c>
      <c r="E3" s="175"/>
      <c r="F3" s="175"/>
      <c r="G3" s="175"/>
      <c r="H3" s="175"/>
      <c r="I3" s="175"/>
      <c r="J3" s="176"/>
    </row>
    <row r="4" spans="1:15" ht="23.25" customHeight="1" x14ac:dyDescent="0.35">
      <c r="A4" s="51"/>
      <c r="B4" s="57" t="s">
        <v>109</v>
      </c>
      <c r="C4" s="58"/>
      <c r="D4" s="197" t="s">
        <v>150</v>
      </c>
      <c r="E4" s="197"/>
      <c r="F4" s="197"/>
      <c r="G4" s="197"/>
      <c r="H4" s="197"/>
      <c r="I4" s="197"/>
      <c r="J4" s="198"/>
    </row>
    <row r="5" spans="1:15" ht="24" customHeight="1" x14ac:dyDescent="0.35">
      <c r="A5" s="51"/>
      <c r="B5" s="59" t="s">
        <v>110</v>
      </c>
      <c r="D5" s="60" t="s">
        <v>111</v>
      </c>
      <c r="E5" s="61"/>
      <c r="F5" s="61"/>
      <c r="G5" s="61"/>
      <c r="H5" s="62" t="s">
        <v>112</v>
      </c>
      <c r="I5" s="60"/>
      <c r="J5" s="63"/>
    </row>
    <row r="6" spans="1:15" ht="15.75" customHeight="1" x14ac:dyDescent="0.35">
      <c r="A6" s="51"/>
      <c r="B6" s="64"/>
      <c r="C6" s="61"/>
      <c r="D6" s="60" t="s">
        <v>113</v>
      </c>
      <c r="E6" s="61"/>
      <c r="F6" s="61"/>
      <c r="G6" s="61"/>
      <c r="H6" s="62" t="s">
        <v>114</v>
      </c>
      <c r="I6" s="60"/>
      <c r="J6" s="63"/>
    </row>
    <row r="7" spans="1:15" ht="15.75" customHeight="1" x14ac:dyDescent="0.35">
      <c r="A7" s="51"/>
      <c r="B7" s="65"/>
      <c r="C7" s="66"/>
      <c r="D7" s="67" t="s">
        <v>6</v>
      </c>
      <c r="E7" s="68"/>
      <c r="F7" s="68"/>
      <c r="G7" s="68"/>
      <c r="H7" s="69"/>
      <c r="I7" s="68"/>
      <c r="J7" s="70"/>
    </row>
    <row r="8" spans="1:15" ht="24" hidden="1" customHeight="1" x14ac:dyDescent="0.35">
      <c r="A8" s="51"/>
      <c r="B8" s="59" t="s">
        <v>115</v>
      </c>
      <c r="D8" s="71"/>
      <c r="H8" s="62" t="s">
        <v>112</v>
      </c>
      <c r="I8" s="71"/>
      <c r="J8" s="63"/>
    </row>
    <row r="9" spans="1:15" ht="15.75" hidden="1" customHeight="1" x14ac:dyDescent="0.35">
      <c r="A9" s="51"/>
      <c r="B9" s="51"/>
      <c r="D9" s="71"/>
      <c r="H9" s="62" t="s">
        <v>114</v>
      </c>
      <c r="I9" s="71"/>
      <c r="J9" s="63"/>
    </row>
    <row r="10" spans="1:15" ht="15.75" hidden="1" customHeight="1" x14ac:dyDescent="0.35">
      <c r="A10" s="51"/>
      <c r="B10" s="72"/>
      <c r="C10" s="73"/>
      <c r="D10" s="74"/>
      <c r="E10" s="69"/>
      <c r="F10" s="69"/>
      <c r="G10" s="75"/>
      <c r="H10" s="75"/>
      <c r="I10" s="76"/>
      <c r="J10" s="70"/>
    </row>
    <row r="11" spans="1:15" ht="24" customHeight="1" x14ac:dyDescent="0.35">
      <c r="A11" s="51"/>
      <c r="B11" s="59" t="s">
        <v>116</v>
      </c>
      <c r="D11" s="177"/>
      <c r="E11" s="177"/>
      <c r="F11" s="177"/>
      <c r="G11" s="177"/>
      <c r="H11" s="62" t="s">
        <v>112</v>
      </c>
      <c r="I11" s="60"/>
      <c r="J11" s="63"/>
    </row>
    <row r="12" spans="1:15" ht="15.75" customHeight="1" x14ac:dyDescent="0.35">
      <c r="A12" s="51"/>
      <c r="B12" s="64"/>
      <c r="C12" s="61"/>
      <c r="D12" s="178"/>
      <c r="E12" s="178"/>
      <c r="F12" s="178"/>
      <c r="G12" s="178"/>
      <c r="H12" s="62" t="s">
        <v>114</v>
      </c>
      <c r="I12" s="60"/>
      <c r="J12" s="63"/>
    </row>
    <row r="13" spans="1:15" ht="15.75" customHeight="1" x14ac:dyDescent="0.35">
      <c r="A13" s="51"/>
      <c r="B13" s="65"/>
      <c r="C13" s="66"/>
      <c r="D13" s="179"/>
      <c r="E13" s="179"/>
      <c r="F13" s="179"/>
      <c r="G13" s="179"/>
      <c r="H13" s="77"/>
      <c r="I13" s="68"/>
      <c r="J13" s="70"/>
    </row>
    <row r="14" spans="1:15" ht="24" customHeight="1" x14ac:dyDescent="0.35">
      <c r="A14" s="51"/>
      <c r="B14" s="78" t="s">
        <v>117</v>
      </c>
      <c r="C14" s="79"/>
      <c r="D14" s="80"/>
      <c r="E14" s="81"/>
      <c r="F14" s="81"/>
      <c r="G14" s="81"/>
      <c r="H14" s="82"/>
      <c r="I14" s="81"/>
      <c r="J14" s="83"/>
    </row>
    <row r="15" spans="1:15" ht="32.25" customHeight="1" x14ac:dyDescent="0.35">
      <c r="A15" s="51"/>
      <c r="B15" s="72" t="s">
        <v>118</v>
      </c>
      <c r="C15" s="84"/>
      <c r="D15" s="75"/>
      <c r="E15" s="180"/>
      <c r="F15" s="180"/>
      <c r="G15" s="166"/>
      <c r="H15" s="166"/>
      <c r="I15" s="166" t="s">
        <v>19</v>
      </c>
      <c r="J15" s="167"/>
    </row>
    <row r="16" spans="1:15" ht="23.25" customHeight="1" x14ac:dyDescent="0.35">
      <c r="A16" s="85" t="s">
        <v>119</v>
      </c>
      <c r="B16" s="86" t="s">
        <v>119</v>
      </c>
      <c r="C16" s="87"/>
      <c r="D16" s="88"/>
      <c r="E16" s="181"/>
      <c r="F16" s="182"/>
      <c r="G16" s="181"/>
      <c r="H16" s="182"/>
      <c r="I16" s="181">
        <f>SUM(I47:J49)</f>
        <v>0</v>
      </c>
      <c r="J16" s="183"/>
    </row>
    <row r="17" spans="1:10" ht="23.25" customHeight="1" x14ac:dyDescent="0.35">
      <c r="A17" s="85" t="s">
        <v>120</v>
      </c>
      <c r="B17" s="86" t="s">
        <v>120</v>
      </c>
      <c r="C17" s="87"/>
      <c r="D17" s="88"/>
      <c r="E17" s="181"/>
      <c r="F17" s="182"/>
      <c r="G17" s="181"/>
      <c r="H17" s="182"/>
      <c r="I17" s="181">
        <v>0</v>
      </c>
      <c r="J17" s="183"/>
    </row>
    <row r="18" spans="1:10" ht="23.25" customHeight="1" x14ac:dyDescent="0.35">
      <c r="A18" s="85" t="s">
        <v>121</v>
      </c>
      <c r="B18" s="86" t="s">
        <v>121</v>
      </c>
      <c r="C18" s="87"/>
      <c r="D18" s="88"/>
      <c r="E18" s="181"/>
      <c r="F18" s="182"/>
      <c r="G18" s="181"/>
      <c r="H18" s="182"/>
      <c r="I18" s="181">
        <v>0</v>
      </c>
      <c r="J18" s="183"/>
    </row>
    <row r="19" spans="1:10" ht="23.25" customHeight="1" x14ac:dyDescent="0.35">
      <c r="A19" s="85" t="s">
        <v>122</v>
      </c>
      <c r="B19" s="86" t="s">
        <v>123</v>
      </c>
      <c r="C19" s="87"/>
      <c r="D19" s="88"/>
      <c r="E19" s="181"/>
      <c r="F19" s="182"/>
      <c r="G19" s="181"/>
      <c r="H19" s="182"/>
      <c r="I19" s="181">
        <f>I50</f>
        <v>0</v>
      </c>
      <c r="J19" s="183"/>
    </row>
    <row r="20" spans="1:10" ht="23.25" customHeight="1" x14ac:dyDescent="0.35">
      <c r="A20" s="85" t="s">
        <v>124</v>
      </c>
      <c r="B20" s="86" t="s">
        <v>125</v>
      </c>
      <c r="C20" s="87"/>
      <c r="D20" s="88"/>
      <c r="E20" s="181"/>
      <c r="F20" s="182"/>
      <c r="G20" s="181"/>
      <c r="H20" s="182"/>
      <c r="I20" s="181">
        <v>0</v>
      </c>
      <c r="J20" s="183"/>
    </row>
    <row r="21" spans="1:10" ht="23.25" customHeight="1" x14ac:dyDescent="0.35">
      <c r="A21" s="51"/>
      <c r="B21" s="89" t="s">
        <v>19</v>
      </c>
      <c r="C21" s="90"/>
      <c r="D21" s="91"/>
      <c r="E21" s="184"/>
      <c r="F21" s="185"/>
      <c r="G21" s="184"/>
      <c r="H21" s="185"/>
      <c r="I21" s="184">
        <f>SUM(I16:J20)</f>
        <v>0</v>
      </c>
      <c r="J21" s="186"/>
    </row>
    <row r="22" spans="1:10" ht="33" customHeight="1" x14ac:dyDescent="0.35">
      <c r="A22" s="51"/>
      <c r="B22" s="92" t="s">
        <v>126</v>
      </c>
      <c r="C22" s="87"/>
      <c r="D22" s="88"/>
      <c r="E22" s="93"/>
      <c r="F22" s="94"/>
      <c r="G22" s="95"/>
      <c r="H22" s="95"/>
      <c r="I22" s="95"/>
      <c r="J22" s="96"/>
    </row>
    <row r="23" spans="1:10" ht="23.25" customHeight="1" x14ac:dyDescent="0.35">
      <c r="A23" s="51"/>
      <c r="B23" s="97" t="s">
        <v>127</v>
      </c>
      <c r="C23" s="87"/>
      <c r="D23" s="88"/>
      <c r="E23" s="98">
        <v>15</v>
      </c>
      <c r="F23" s="94" t="s">
        <v>128</v>
      </c>
      <c r="G23" s="189">
        <v>0</v>
      </c>
      <c r="H23" s="190"/>
      <c r="I23" s="190"/>
      <c r="J23" s="96" t="str">
        <f t="shared" ref="J23:J28" si="0">Mena</f>
        <v>CZK</v>
      </c>
    </row>
    <row r="24" spans="1:10" ht="23.25" customHeight="1" x14ac:dyDescent="0.35">
      <c r="A24" s="51"/>
      <c r="B24" s="97" t="s">
        <v>129</v>
      </c>
      <c r="C24" s="87"/>
      <c r="D24" s="88"/>
      <c r="E24" s="98">
        <f>SazbaDPH1</f>
        <v>15</v>
      </c>
      <c r="F24" s="94" t="s">
        <v>128</v>
      </c>
      <c r="G24" s="187">
        <v>0</v>
      </c>
      <c r="H24" s="188"/>
      <c r="I24" s="188"/>
      <c r="J24" s="96" t="str">
        <f t="shared" si="0"/>
        <v>CZK</v>
      </c>
    </row>
    <row r="25" spans="1:10" ht="23.25" customHeight="1" x14ac:dyDescent="0.35">
      <c r="A25" s="51"/>
      <c r="B25" s="97" t="s">
        <v>130</v>
      </c>
      <c r="C25" s="87"/>
      <c r="D25" s="88"/>
      <c r="E25" s="98">
        <v>21</v>
      </c>
      <c r="F25" s="94" t="s">
        <v>128</v>
      </c>
      <c r="G25" s="189">
        <f>I21</f>
        <v>0</v>
      </c>
      <c r="H25" s="190"/>
      <c r="I25" s="190"/>
      <c r="J25" s="96" t="str">
        <f t="shared" si="0"/>
        <v>CZK</v>
      </c>
    </row>
    <row r="26" spans="1:10" ht="23.25" customHeight="1" x14ac:dyDescent="0.35">
      <c r="A26" s="51"/>
      <c r="B26" s="99" t="s">
        <v>131</v>
      </c>
      <c r="C26" s="100"/>
      <c r="D26" s="75"/>
      <c r="E26" s="101">
        <f>SazbaDPH2</f>
        <v>21</v>
      </c>
      <c r="F26" s="102" t="s">
        <v>128</v>
      </c>
      <c r="G26" s="191">
        <f>E26/100*G25</f>
        <v>0</v>
      </c>
      <c r="H26" s="192"/>
      <c r="I26" s="192"/>
      <c r="J26" s="103" t="str">
        <f t="shared" si="0"/>
        <v>CZK</v>
      </c>
    </row>
    <row r="27" spans="1:10" ht="23.25" customHeight="1" thickBot="1" x14ac:dyDescent="0.4">
      <c r="A27" s="51"/>
      <c r="B27" s="59" t="s">
        <v>132</v>
      </c>
      <c r="C27" s="104"/>
      <c r="D27" s="105"/>
      <c r="E27" s="104"/>
      <c r="F27" s="106"/>
      <c r="G27" s="193">
        <v>0</v>
      </c>
      <c r="H27" s="193"/>
      <c r="I27" s="193"/>
      <c r="J27" s="107" t="str">
        <f t="shared" si="0"/>
        <v>CZK</v>
      </c>
    </row>
    <row r="28" spans="1:10" ht="27.75" hidden="1" customHeight="1" x14ac:dyDescent="0.35">
      <c r="A28" s="51"/>
      <c r="B28" s="108" t="s">
        <v>133</v>
      </c>
      <c r="C28" s="109"/>
      <c r="D28" s="109"/>
      <c r="E28" s="110"/>
      <c r="F28" s="111"/>
      <c r="G28" s="194">
        <v>149460.32999999999</v>
      </c>
      <c r="H28" s="195"/>
      <c r="I28" s="195"/>
      <c r="J28" s="112" t="str">
        <f t="shared" si="0"/>
        <v>CZK</v>
      </c>
    </row>
    <row r="29" spans="1:10" ht="27.75" customHeight="1" thickBot="1" x14ac:dyDescent="0.4">
      <c r="A29" s="51"/>
      <c r="B29" s="108" t="s">
        <v>134</v>
      </c>
      <c r="C29" s="113"/>
      <c r="D29" s="113"/>
      <c r="E29" s="113"/>
      <c r="F29" s="113"/>
      <c r="G29" s="194">
        <f>SUM(G23:I27)</f>
        <v>0</v>
      </c>
      <c r="H29" s="194"/>
      <c r="I29" s="194"/>
      <c r="J29" s="114" t="s">
        <v>135</v>
      </c>
    </row>
    <row r="30" spans="1:10" ht="12.75" customHeight="1" x14ac:dyDescent="0.35">
      <c r="A30" s="51"/>
      <c r="B30" s="51"/>
      <c r="J30" s="115"/>
    </row>
    <row r="31" spans="1:10" ht="30" customHeight="1" x14ac:dyDescent="0.35">
      <c r="A31" s="51"/>
      <c r="B31" s="51"/>
      <c r="J31" s="115"/>
    </row>
    <row r="32" spans="1:10" ht="18.75" customHeight="1" x14ac:dyDescent="0.35">
      <c r="A32" s="51"/>
      <c r="B32" s="116"/>
      <c r="C32" s="117" t="s">
        <v>136</v>
      </c>
      <c r="D32" s="118"/>
      <c r="E32" s="118"/>
      <c r="F32" s="117" t="s">
        <v>137</v>
      </c>
      <c r="G32" s="118"/>
      <c r="H32" s="119">
        <f ca="1">TODAY()</f>
        <v>44868</v>
      </c>
      <c r="I32" s="118"/>
      <c r="J32" s="115"/>
    </row>
    <row r="33" spans="1:10" ht="47.25" customHeight="1" x14ac:dyDescent="0.35">
      <c r="A33" s="51"/>
      <c r="B33" s="51"/>
      <c r="J33" s="115"/>
    </row>
    <row r="34" spans="1:10" s="121" customFormat="1" ht="18.75" customHeight="1" x14ac:dyDescent="0.3">
      <c r="A34" s="120"/>
      <c r="B34" s="120"/>
      <c r="D34" s="122"/>
      <c r="E34" s="122"/>
      <c r="G34" s="122"/>
      <c r="H34" s="122"/>
      <c r="I34" s="122"/>
      <c r="J34" s="123"/>
    </row>
    <row r="35" spans="1:10" ht="12.75" customHeight="1" x14ac:dyDescent="0.35">
      <c r="A35" s="51"/>
      <c r="B35" s="51"/>
      <c r="D35" s="205" t="s">
        <v>138</v>
      </c>
      <c r="E35" s="205"/>
      <c r="H35" s="124" t="s">
        <v>139</v>
      </c>
      <c r="J35" s="115"/>
    </row>
    <row r="36" spans="1:10" ht="13.5" customHeight="1" thickBot="1" x14ac:dyDescent="0.4">
      <c r="A36" s="125"/>
      <c r="B36" s="125"/>
      <c r="C36" s="126"/>
      <c r="D36" s="126"/>
      <c r="E36" s="126"/>
      <c r="F36" s="126"/>
      <c r="G36" s="126"/>
      <c r="H36" s="126"/>
      <c r="I36" s="126"/>
      <c r="J36" s="127"/>
    </row>
    <row r="37" spans="1:10" ht="27" hidden="1" customHeight="1" x14ac:dyDescent="0.4">
      <c r="B37" s="128" t="s">
        <v>140</v>
      </c>
      <c r="C37" s="129"/>
      <c r="D37" s="129"/>
      <c r="E37" s="129"/>
      <c r="F37" s="130"/>
      <c r="G37" s="130"/>
      <c r="H37" s="130"/>
      <c r="I37" s="130"/>
      <c r="J37" s="129"/>
    </row>
    <row r="38" spans="1:10" ht="25.5" hidden="1" customHeight="1" x14ac:dyDescent="0.35">
      <c r="A38" s="131" t="s">
        <v>141</v>
      </c>
      <c r="B38" s="132" t="s">
        <v>142</v>
      </c>
      <c r="C38" s="133" t="s">
        <v>143</v>
      </c>
      <c r="D38" s="134"/>
      <c r="E38" s="134"/>
      <c r="F38" s="135" t="str">
        <f>B23</f>
        <v>Základ pro sníženou DPH</v>
      </c>
      <c r="G38" s="135" t="str">
        <f>B25</f>
        <v>Základ pro základní DPH</v>
      </c>
      <c r="H38" s="136" t="s">
        <v>144</v>
      </c>
      <c r="I38" s="136" t="s">
        <v>145</v>
      </c>
      <c r="J38" s="137" t="s">
        <v>128</v>
      </c>
    </row>
    <row r="39" spans="1:10" ht="25.5" hidden="1" customHeight="1" x14ac:dyDescent="0.35">
      <c r="A39" s="131">
        <v>1</v>
      </c>
      <c r="B39" s="138" t="s">
        <v>146</v>
      </c>
      <c r="C39" s="206" t="s">
        <v>107</v>
      </c>
      <c r="D39" s="207"/>
      <c r="E39" s="207"/>
      <c r="F39" s="139">
        <v>0</v>
      </c>
      <c r="G39" s="140">
        <v>149460.32999999999</v>
      </c>
      <c r="H39" s="141">
        <v>31387</v>
      </c>
      <c r="I39" s="141">
        <v>180847.33</v>
      </c>
      <c r="J39" s="142">
        <f>IF(_xlfn.SINGLE(CenaCelkemVypocet)=0,"",I39/_xlfn.SINGLE(CenaCelkemVypocet)*100)</f>
        <v>100</v>
      </c>
    </row>
    <row r="40" spans="1:10" ht="25.5" hidden="1" customHeight="1" x14ac:dyDescent="0.35">
      <c r="A40" s="131"/>
      <c r="B40" s="208" t="s">
        <v>147</v>
      </c>
      <c r="C40" s="209"/>
      <c r="D40" s="209"/>
      <c r="E40" s="210"/>
      <c r="F40" s="143">
        <f>SUMIF(A39:A39,"=1",F39:F39)</f>
        <v>0</v>
      </c>
      <c r="G40" s="144">
        <f>SUMIF(A39:A39,"=1",G39:G39)</f>
        <v>149460.32999999999</v>
      </c>
      <c r="H40" s="144">
        <f>SUMIF(A39:A39,"=1",H39:H39)</f>
        <v>31387</v>
      </c>
      <c r="I40" s="144">
        <f>SUMIF(A39:A39,"=1",I39:I39)</f>
        <v>180847.33</v>
      </c>
      <c r="J40" s="145">
        <f>SUMIF(A39:A39,"=1",J39:J39)</f>
        <v>100</v>
      </c>
    </row>
    <row r="44" spans="1:10" ht="15.5" x14ac:dyDescent="0.35">
      <c r="B44" s="146" t="s">
        <v>148</v>
      </c>
    </row>
    <row r="46" spans="1:10" ht="25.5" customHeight="1" x14ac:dyDescent="0.35">
      <c r="A46" s="147"/>
      <c r="B46" s="148" t="s">
        <v>142</v>
      </c>
      <c r="C46" s="148" t="s">
        <v>143</v>
      </c>
      <c r="D46" s="149"/>
      <c r="E46" s="149"/>
      <c r="F46" s="150" t="s">
        <v>149</v>
      </c>
      <c r="G46" s="150"/>
      <c r="H46" s="150"/>
      <c r="I46" s="211" t="s">
        <v>19</v>
      </c>
      <c r="J46" s="211"/>
    </row>
    <row r="47" spans="1:10" ht="25.5" customHeight="1" x14ac:dyDescent="0.35">
      <c r="A47" s="151"/>
      <c r="B47" s="152" t="s">
        <v>35</v>
      </c>
      <c r="C47" s="212" t="s">
        <v>36</v>
      </c>
      <c r="D47" s="213"/>
      <c r="E47" s="213"/>
      <c r="F47" s="153" t="s">
        <v>119</v>
      </c>
      <c r="G47" s="154"/>
      <c r="H47" s="154"/>
      <c r="I47" s="214">
        <f>SUM('TRASA 1 NEUZN. VÝDAJE CHODNÍK'!G8+'TRASA 1 NEUZNATELNÉ VÝDAJE SANA'!G8)</f>
        <v>0</v>
      </c>
      <c r="J47" s="214"/>
    </row>
    <row r="48" spans="1:10" ht="25.5" customHeight="1" x14ac:dyDescent="0.35">
      <c r="A48" s="151"/>
      <c r="B48" s="155" t="s">
        <v>66</v>
      </c>
      <c r="C48" s="199" t="s">
        <v>67</v>
      </c>
      <c r="D48" s="200"/>
      <c r="E48" s="200"/>
      <c r="F48" s="156" t="s">
        <v>119</v>
      </c>
      <c r="G48" s="157"/>
      <c r="H48" s="157"/>
      <c r="I48" s="201">
        <f>SUM('TRASA 1 NEUZN. VÝDAJE CHODNÍK'!G27+'TRASA 1 NEUZNATELNÉ VÝDAJE SANA'!G19+'TRASA 1 NEUZN. VÝDAJE CHODNÍK'!G34)</f>
        <v>0</v>
      </c>
      <c r="J48" s="201"/>
    </row>
    <row r="49" spans="1:10" ht="25.5" customHeight="1" x14ac:dyDescent="0.35">
      <c r="A49" s="151"/>
      <c r="B49" s="155" t="s">
        <v>88</v>
      </c>
      <c r="C49" s="199" t="s">
        <v>89</v>
      </c>
      <c r="D49" s="200"/>
      <c r="E49" s="200"/>
      <c r="F49" s="156" t="s">
        <v>119</v>
      </c>
      <c r="G49" s="157"/>
      <c r="H49" s="157"/>
      <c r="I49" s="201">
        <f>SUM('TRASA 1 NEUZN. VÝDAJE CHODNÍK'!G41+'TRASA 1 NEUZNATELNÉ VÝDAJE SANA'!G24)</f>
        <v>0</v>
      </c>
      <c r="J49" s="201"/>
    </row>
    <row r="50" spans="1:10" ht="25.5" customHeight="1" x14ac:dyDescent="0.35">
      <c r="A50" s="151"/>
      <c r="B50" s="158" t="s">
        <v>122</v>
      </c>
      <c r="C50" s="202" t="s">
        <v>123</v>
      </c>
      <c r="D50" s="203"/>
      <c r="E50" s="203"/>
      <c r="F50" s="159" t="s">
        <v>122</v>
      </c>
      <c r="G50" s="160"/>
      <c r="H50" s="160"/>
      <c r="I50" s="204">
        <v>0</v>
      </c>
      <c r="J50" s="204"/>
    </row>
    <row r="51" spans="1:10" ht="25.5" customHeight="1" x14ac:dyDescent="0.35">
      <c r="A51" s="161"/>
      <c r="B51" s="162" t="s">
        <v>145</v>
      </c>
      <c r="C51" s="162"/>
      <c r="D51" s="163"/>
      <c r="E51" s="163"/>
      <c r="F51" s="164"/>
      <c r="G51" s="165"/>
      <c r="H51" s="165"/>
      <c r="I51" s="196">
        <f>SUM(I47:I50)</f>
        <v>0</v>
      </c>
      <c r="J51" s="196"/>
    </row>
    <row r="52" spans="1:10" x14ac:dyDescent="0.35">
      <c r="F52" s="49"/>
      <c r="G52" s="49"/>
      <c r="H52" s="49"/>
      <c r="I52" s="49"/>
      <c r="J52" s="49"/>
    </row>
    <row r="53" spans="1:10" x14ac:dyDescent="0.35">
      <c r="F53" s="49"/>
      <c r="G53" s="49"/>
      <c r="H53" s="49"/>
      <c r="I53" s="49"/>
      <c r="J53" s="49"/>
    </row>
    <row r="54" spans="1:10" x14ac:dyDescent="0.35">
      <c r="F54" s="49"/>
      <c r="G54" s="49"/>
      <c r="H54" s="49"/>
      <c r="I54" s="49"/>
      <c r="J54" s="49"/>
    </row>
  </sheetData>
  <mergeCells count="48">
    <mergeCell ref="I51:J51"/>
    <mergeCell ref="D4:J4"/>
    <mergeCell ref="C48:E48"/>
    <mergeCell ref="I48:J48"/>
    <mergeCell ref="C49:E49"/>
    <mergeCell ref="I49:J49"/>
    <mergeCell ref="C50:E50"/>
    <mergeCell ref="I50:J50"/>
    <mergeCell ref="G29:I29"/>
    <mergeCell ref="D35:E35"/>
    <mergeCell ref="C39:E39"/>
    <mergeCell ref="B40:E40"/>
    <mergeCell ref="I46:J46"/>
    <mergeCell ref="C47:E47"/>
    <mergeCell ref="I47:J47"/>
    <mergeCell ref="G23:I23"/>
    <mergeCell ref="G24:I24"/>
    <mergeCell ref="G25:I25"/>
    <mergeCell ref="G26:I26"/>
    <mergeCell ref="G27:I27"/>
    <mergeCell ref="G28:I28"/>
    <mergeCell ref="E20:F20"/>
    <mergeCell ref="G20:H20"/>
    <mergeCell ref="I20:J20"/>
    <mergeCell ref="E21:F21"/>
    <mergeCell ref="G21:H21"/>
    <mergeCell ref="I21:J21"/>
    <mergeCell ref="E18:F18"/>
    <mergeCell ref="G18:H18"/>
    <mergeCell ref="I18:J18"/>
    <mergeCell ref="E19:F19"/>
    <mergeCell ref="G19:H19"/>
    <mergeCell ref="I19:J19"/>
    <mergeCell ref="E16:F16"/>
    <mergeCell ref="G16:H16"/>
    <mergeCell ref="I16:J16"/>
    <mergeCell ref="E17:F17"/>
    <mergeCell ref="G17:H17"/>
    <mergeCell ref="I17:J17"/>
    <mergeCell ref="I15:J15"/>
    <mergeCell ref="B1:J1"/>
    <mergeCell ref="D2:J2"/>
    <mergeCell ref="D3:J3"/>
    <mergeCell ref="D11:G11"/>
    <mergeCell ref="D12:G12"/>
    <mergeCell ref="D13:G13"/>
    <mergeCell ref="E15:F15"/>
    <mergeCell ref="G15:H15"/>
  </mergeCell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39177-6030-4BF3-AADB-B351EAB35C70}">
  <dimension ref="A1:BH49"/>
  <sheetViews>
    <sheetView topLeftCell="A26" workbookViewId="0">
      <selection activeCell="F39" sqref="F39"/>
    </sheetView>
  </sheetViews>
  <sheetFormatPr defaultColWidth="8.81640625" defaultRowHeight="14.5" outlineLevelRow="1" x14ac:dyDescent="0.35"/>
  <cols>
    <col min="1" max="1" width="4.1796875" customWidth="1"/>
    <col min="2" max="2" width="14.453125" style="46" customWidth="1"/>
    <col min="3" max="3" width="38.1796875" style="46" customWidth="1"/>
    <col min="4" max="4" width="4.453125" customWidth="1"/>
    <col min="5" max="5" width="10.453125" customWidth="1"/>
    <col min="6" max="6" width="9.81640625" customWidth="1"/>
    <col min="7" max="7" width="12.4531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5">
      <c r="A1" s="215" t="s">
        <v>0</v>
      </c>
      <c r="B1" s="215"/>
      <c r="C1" s="215"/>
      <c r="D1" s="215"/>
      <c r="E1" s="215"/>
      <c r="F1" s="215"/>
      <c r="G1" s="215"/>
      <c r="AE1" t="s">
        <v>1</v>
      </c>
    </row>
    <row r="2" spans="1:60" ht="25" customHeight="1" x14ac:dyDescent="0.35">
      <c r="A2" s="1" t="s">
        <v>2</v>
      </c>
      <c r="B2" s="2"/>
      <c r="C2" s="216" t="s">
        <v>3</v>
      </c>
      <c r="D2" s="217"/>
      <c r="E2" s="217"/>
      <c r="F2" s="217"/>
      <c r="G2" s="218"/>
      <c r="AE2" t="s">
        <v>4</v>
      </c>
    </row>
    <row r="3" spans="1:60" ht="25" customHeight="1" x14ac:dyDescent="0.35">
      <c r="A3" s="1" t="s">
        <v>5</v>
      </c>
      <c r="B3" s="2"/>
      <c r="C3" s="216" t="s">
        <v>6</v>
      </c>
      <c r="D3" s="217"/>
      <c r="E3" s="217"/>
      <c r="F3" s="217"/>
      <c r="G3" s="218"/>
      <c r="AE3" t="s">
        <v>7</v>
      </c>
    </row>
    <row r="4" spans="1:60" ht="25" customHeight="1" x14ac:dyDescent="0.35">
      <c r="A4" s="1" t="s">
        <v>8</v>
      </c>
      <c r="B4" s="2"/>
      <c r="C4" s="219" t="s">
        <v>9</v>
      </c>
      <c r="D4" s="220"/>
      <c r="E4" s="220"/>
      <c r="F4" s="220"/>
      <c r="G4" s="221"/>
      <c r="AE4" t="s">
        <v>10</v>
      </c>
    </row>
    <row r="5" spans="1:60" x14ac:dyDescent="0.35">
      <c r="A5" s="3" t="s">
        <v>11</v>
      </c>
      <c r="B5" s="4"/>
      <c r="C5" s="4"/>
      <c r="D5" s="5"/>
      <c r="E5" s="5"/>
      <c r="F5" s="5"/>
      <c r="G5" s="6"/>
      <c r="AE5" t="s">
        <v>12</v>
      </c>
    </row>
    <row r="7" spans="1:60" ht="43.5" x14ac:dyDescent="0.35">
      <c r="A7" s="7" t="s">
        <v>13</v>
      </c>
      <c r="B7" s="8" t="s">
        <v>14</v>
      </c>
      <c r="C7" s="8" t="s">
        <v>15</v>
      </c>
      <c r="D7" s="7" t="s">
        <v>16</v>
      </c>
      <c r="E7" s="7" t="s">
        <v>17</v>
      </c>
      <c r="F7" s="9" t="s">
        <v>18</v>
      </c>
      <c r="G7" s="7" t="s">
        <v>19</v>
      </c>
      <c r="H7" s="10" t="s">
        <v>20</v>
      </c>
      <c r="I7" s="10" t="s">
        <v>21</v>
      </c>
      <c r="J7" s="10" t="s">
        <v>22</v>
      </c>
      <c r="K7" s="10" t="s">
        <v>23</v>
      </c>
      <c r="L7" s="10" t="s">
        <v>24</v>
      </c>
      <c r="M7" s="10" t="s">
        <v>25</v>
      </c>
      <c r="N7" s="10" t="s">
        <v>26</v>
      </c>
      <c r="O7" s="10" t="s">
        <v>27</v>
      </c>
      <c r="P7" s="10" t="s">
        <v>28</v>
      </c>
      <c r="Q7" s="10" t="s">
        <v>29</v>
      </c>
      <c r="R7" s="10" t="s">
        <v>30</v>
      </c>
      <c r="S7" s="10" t="s">
        <v>31</v>
      </c>
      <c r="T7" s="10" t="s">
        <v>32</v>
      </c>
      <c r="U7" s="10" t="s">
        <v>33</v>
      </c>
    </row>
    <row r="8" spans="1:60" x14ac:dyDescent="0.35">
      <c r="A8" s="11" t="s">
        <v>34</v>
      </c>
      <c r="B8" s="12" t="s">
        <v>35</v>
      </c>
      <c r="C8" s="13" t="s">
        <v>36</v>
      </c>
      <c r="D8" s="14"/>
      <c r="E8" s="15"/>
      <c r="F8" s="16"/>
      <c r="G8" s="16">
        <f>SUM(G9:G26)</f>
        <v>0</v>
      </c>
      <c r="H8" s="16"/>
      <c r="I8" s="16">
        <f>SUM(I9:I26)</f>
        <v>0</v>
      </c>
      <c r="J8" s="16"/>
      <c r="K8" s="16">
        <f>SUM(K9:K26)</f>
        <v>109389.90000000001</v>
      </c>
      <c r="L8" s="16"/>
      <c r="M8" s="16">
        <f>SUM(M9:M26)</f>
        <v>0</v>
      </c>
      <c r="N8" s="17"/>
      <c r="O8" s="17">
        <f>SUM(O9:O26)</f>
        <v>0</v>
      </c>
      <c r="P8" s="17"/>
      <c r="Q8" s="17">
        <f>SUM(Q9:Q26)</f>
        <v>0</v>
      </c>
      <c r="R8" s="17"/>
      <c r="S8" s="17"/>
      <c r="T8" s="11"/>
      <c r="U8" s="17">
        <f>SUM(U9:U26)</f>
        <v>178.15</v>
      </c>
      <c r="AE8" t="s">
        <v>37</v>
      </c>
    </row>
    <row r="9" spans="1:60" outlineLevel="1" x14ac:dyDescent="0.35">
      <c r="A9" s="18">
        <v>7</v>
      </c>
      <c r="B9" s="18" t="s">
        <v>38</v>
      </c>
      <c r="C9" s="19" t="s">
        <v>39</v>
      </c>
      <c r="D9" s="20" t="s">
        <v>40</v>
      </c>
      <c r="E9" s="21">
        <v>61.2</v>
      </c>
      <c r="F9" s="22"/>
      <c r="G9" s="22">
        <f>E9*F9</f>
        <v>0</v>
      </c>
      <c r="H9" s="22">
        <v>0</v>
      </c>
      <c r="I9" s="22">
        <f>ROUND(E9*H9,2)</f>
        <v>0</v>
      </c>
      <c r="J9" s="22">
        <v>277</v>
      </c>
      <c r="K9" s="22">
        <f>ROUND(E9*J9,2)</f>
        <v>16952.400000000001</v>
      </c>
      <c r="L9" s="22">
        <v>21</v>
      </c>
      <c r="M9" s="22">
        <f>G9*(1+L9/100)</f>
        <v>0</v>
      </c>
      <c r="N9" s="23">
        <v>0</v>
      </c>
      <c r="O9" s="23">
        <f>ROUND(E9*N9,5)</f>
        <v>0</v>
      </c>
      <c r="P9" s="23">
        <v>0</v>
      </c>
      <c r="Q9" s="23">
        <f>ROUND(E9*P9,5)</f>
        <v>0</v>
      </c>
      <c r="R9" s="23"/>
      <c r="S9" s="23"/>
      <c r="T9" s="24">
        <v>0.434</v>
      </c>
      <c r="U9" s="23">
        <f>ROUND(E9*T9,2)</f>
        <v>26.56</v>
      </c>
      <c r="V9" s="25"/>
      <c r="W9" s="25"/>
      <c r="X9" s="25"/>
      <c r="Y9" s="25"/>
      <c r="Z9" s="25"/>
      <c r="AA9" s="25"/>
      <c r="AB9" s="25"/>
      <c r="AC9" s="25"/>
      <c r="AD9" s="25"/>
      <c r="AE9" s="25" t="s">
        <v>41</v>
      </c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</row>
    <row r="10" spans="1:60" outlineLevel="1" x14ac:dyDescent="0.35">
      <c r="A10" s="18"/>
      <c r="B10" s="18"/>
      <c r="C10" s="26" t="s">
        <v>42</v>
      </c>
      <c r="D10" s="27"/>
      <c r="E10" s="28">
        <f>0.24*1.5*170</f>
        <v>61.199999999999996</v>
      </c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3"/>
      <c r="Q10" s="23"/>
      <c r="R10" s="23"/>
      <c r="S10" s="23"/>
      <c r="T10" s="24"/>
      <c r="U10" s="23"/>
      <c r="V10" s="25"/>
      <c r="W10" s="25"/>
      <c r="X10" s="25"/>
      <c r="Y10" s="25"/>
      <c r="Z10" s="25"/>
      <c r="AA10" s="25"/>
      <c r="AB10" s="25"/>
      <c r="AC10" s="25"/>
      <c r="AD10" s="25"/>
      <c r="AE10" s="25" t="s">
        <v>43</v>
      </c>
      <c r="AF10" s="25">
        <v>0</v>
      </c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</row>
    <row r="11" spans="1:60" outlineLevel="1" x14ac:dyDescent="0.35">
      <c r="A11" s="18">
        <v>8</v>
      </c>
      <c r="B11" s="18" t="s">
        <v>44</v>
      </c>
      <c r="C11" s="19" t="s">
        <v>45</v>
      </c>
      <c r="D11" s="20" t="s">
        <v>40</v>
      </c>
      <c r="E11" s="21">
        <v>10.199999999999999</v>
      </c>
      <c r="F11" s="22"/>
      <c r="G11" s="22">
        <f>E11*F11</f>
        <v>0</v>
      </c>
      <c r="H11" s="22">
        <v>0</v>
      </c>
      <c r="I11" s="22">
        <f>ROUND(E11*H11,2)</f>
        <v>0</v>
      </c>
      <c r="J11" s="22">
        <v>351</v>
      </c>
      <c r="K11" s="22">
        <f>ROUND(E11*J11,2)</f>
        <v>3580.2</v>
      </c>
      <c r="L11" s="22">
        <v>21</v>
      </c>
      <c r="M11" s="22">
        <f>G11*(1+L11/100)</f>
        <v>0</v>
      </c>
      <c r="N11" s="23">
        <v>0</v>
      </c>
      <c r="O11" s="23">
        <f>ROUND(E11*N11,5)</f>
        <v>0</v>
      </c>
      <c r="P11" s="23">
        <v>0</v>
      </c>
      <c r="Q11" s="23">
        <f>ROUND(E11*P11,5)</f>
        <v>0</v>
      </c>
      <c r="R11" s="23"/>
      <c r="S11" s="23"/>
      <c r="T11" s="24">
        <v>0.3</v>
      </c>
      <c r="U11" s="23">
        <f>ROUND(E11*T11,2)</f>
        <v>3.06</v>
      </c>
      <c r="V11" s="25"/>
      <c r="W11" s="25"/>
      <c r="X11" s="25"/>
      <c r="Y11" s="25"/>
      <c r="Z11" s="25"/>
      <c r="AA11" s="25"/>
      <c r="AB11" s="25"/>
      <c r="AC11" s="25"/>
      <c r="AD11" s="25"/>
      <c r="AE11" s="25" t="s">
        <v>41</v>
      </c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</row>
    <row r="12" spans="1:60" outlineLevel="1" x14ac:dyDescent="0.35">
      <c r="A12" s="18"/>
      <c r="B12" s="18"/>
      <c r="C12" s="29" t="s">
        <v>46</v>
      </c>
      <c r="D12" s="27"/>
      <c r="E12" s="28">
        <f>0.03*170*2</f>
        <v>10.199999999999999</v>
      </c>
      <c r="F12" s="22"/>
      <c r="G12" s="22"/>
      <c r="H12" s="22"/>
      <c r="I12" s="22"/>
      <c r="J12" s="22"/>
      <c r="K12" s="22"/>
      <c r="L12" s="22"/>
      <c r="M12" s="22"/>
      <c r="N12" s="23"/>
      <c r="O12" s="23"/>
      <c r="P12" s="23"/>
      <c r="Q12" s="23"/>
      <c r="R12" s="23"/>
      <c r="S12" s="23"/>
      <c r="T12" s="24"/>
      <c r="U12" s="23"/>
      <c r="V12" s="25"/>
      <c r="W12" s="25"/>
      <c r="X12" s="25"/>
      <c r="Y12" s="25"/>
      <c r="Z12" s="25"/>
      <c r="AA12" s="25"/>
      <c r="AB12" s="25"/>
      <c r="AC12" s="25"/>
      <c r="AD12" s="25"/>
      <c r="AE12" s="25" t="s">
        <v>43</v>
      </c>
      <c r="AF12" s="25">
        <v>0</v>
      </c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</row>
    <row r="13" spans="1:60" outlineLevel="1" x14ac:dyDescent="0.35">
      <c r="A13" s="18">
        <v>9</v>
      </c>
      <c r="B13" s="18" t="s">
        <v>47</v>
      </c>
      <c r="C13" s="19" t="s">
        <v>48</v>
      </c>
      <c r="D13" s="20" t="s">
        <v>40</v>
      </c>
      <c r="E13" s="21">
        <v>71.400000000000006</v>
      </c>
      <c r="F13" s="22"/>
      <c r="G13" s="22">
        <f>E13*F13</f>
        <v>0</v>
      </c>
      <c r="H13" s="22">
        <v>0</v>
      </c>
      <c r="I13" s="22">
        <f>ROUND(E13*H13,2)</f>
        <v>0</v>
      </c>
      <c r="J13" s="22">
        <v>43.2</v>
      </c>
      <c r="K13" s="22">
        <f>ROUND(E13*J13,2)</f>
        <v>3084.48</v>
      </c>
      <c r="L13" s="22">
        <v>21</v>
      </c>
      <c r="M13" s="22">
        <f>G13*(1+L13/100)</f>
        <v>0</v>
      </c>
      <c r="N13" s="23">
        <v>0</v>
      </c>
      <c r="O13" s="23">
        <f>ROUND(E13*N13,5)</f>
        <v>0</v>
      </c>
      <c r="P13" s="23">
        <v>0</v>
      </c>
      <c r="Q13" s="23">
        <f>ROUND(E13*P13,5)</f>
        <v>0</v>
      </c>
      <c r="R13" s="23"/>
      <c r="S13" s="23"/>
      <c r="T13" s="24">
        <v>8.1000000000000003E-2</v>
      </c>
      <c r="U13" s="23">
        <f>ROUND(E13*T13,2)</f>
        <v>5.78</v>
      </c>
      <c r="V13" s="25"/>
      <c r="W13" s="25"/>
      <c r="X13" s="25"/>
      <c r="Y13" s="25"/>
      <c r="Z13" s="25"/>
      <c r="AA13" s="25"/>
      <c r="AB13" s="25"/>
      <c r="AC13" s="25"/>
      <c r="AD13" s="25"/>
      <c r="AE13" s="25" t="s">
        <v>41</v>
      </c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</row>
    <row r="14" spans="1:60" outlineLevel="1" x14ac:dyDescent="0.35">
      <c r="A14" s="18"/>
      <c r="B14" s="18"/>
      <c r="C14" s="26" t="s">
        <v>49</v>
      </c>
      <c r="D14" s="27"/>
      <c r="E14" s="28">
        <v>71.400000000000006</v>
      </c>
      <c r="F14" s="22"/>
      <c r="G14" s="22"/>
      <c r="H14" s="22"/>
      <c r="I14" s="22"/>
      <c r="J14" s="22"/>
      <c r="K14" s="22"/>
      <c r="L14" s="22"/>
      <c r="M14" s="22"/>
      <c r="N14" s="23"/>
      <c r="O14" s="23"/>
      <c r="P14" s="23"/>
      <c r="Q14" s="23"/>
      <c r="R14" s="23"/>
      <c r="S14" s="23"/>
      <c r="T14" s="24"/>
      <c r="U14" s="23"/>
      <c r="V14" s="25"/>
      <c r="W14" s="25"/>
      <c r="X14" s="25"/>
      <c r="Y14" s="25"/>
      <c r="Z14" s="25"/>
      <c r="AA14" s="25"/>
      <c r="AB14" s="25"/>
      <c r="AC14" s="25"/>
      <c r="AD14" s="25"/>
      <c r="AE14" s="25" t="s">
        <v>43</v>
      </c>
      <c r="AF14" s="25">
        <v>0</v>
      </c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</row>
    <row r="15" spans="1:60" outlineLevel="1" x14ac:dyDescent="0.35">
      <c r="A15" s="18">
        <v>10</v>
      </c>
      <c r="B15" s="18" t="s">
        <v>50</v>
      </c>
      <c r="C15" s="19" t="s">
        <v>51</v>
      </c>
      <c r="D15" s="20" t="s">
        <v>40</v>
      </c>
      <c r="E15" s="21">
        <v>71.400000000000006</v>
      </c>
      <c r="F15" s="22"/>
      <c r="G15" s="22">
        <f>E15*F15</f>
        <v>0</v>
      </c>
      <c r="H15" s="22">
        <v>0</v>
      </c>
      <c r="I15" s="22">
        <f>ROUND(E15*H15,2)</f>
        <v>0</v>
      </c>
      <c r="J15" s="22">
        <v>617</v>
      </c>
      <c r="K15" s="22">
        <f>ROUND(E15*J15,2)</f>
        <v>44053.8</v>
      </c>
      <c r="L15" s="22">
        <v>21</v>
      </c>
      <c r="M15" s="22">
        <f>G15*(1+L15/100)</f>
        <v>0</v>
      </c>
      <c r="N15" s="23">
        <v>0</v>
      </c>
      <c r="O15" s="23">
        <f>ROUND(E15*N15,5)</f>
        <v>0</v>
      </c>
      <c r="P15" s="23">
        <v>0</v>
      </c>
      <c r="Q15" s="23">
        <f>ROUND(E15*P15,5)</f>
        <v>0</v>
      </c>
      <c r="R15" s="23"/>
      <c r="S15" s="23"/>
      <c r="T15" s="24">
        <v>1.548</v>
      </c>
      <c r="U15" s="23">
        <f>ROUND(E15*T15,2)</f>
        <v>110.53</v>
      </c>
      <c r="V15" s="25"/>
      <c r="W15" s="25"/>
      <c r="X15" s="25"/>
      <c r="Y15" s="25"/>
      <c r="Z15" s="25"/>
      <c r="AA15" s="25"/>
      <c r="AB15" s="25"/>
      <c r="AC15" s="25"/>
      <c r="AD15" s="25"/>
      <c r="AE15" s="25" t="s">
        <v>41</v>
      </c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</row>
    <row r="16" spans="1:60" outlineLevel="1" x14ac:dyDescent="0.35">
      <c r="A16" s="18"/>
      <c r="B16" s="18"/>
      <c r="C16" s="26" t="s">
        <v>49</v>
      </c>
      <c r="D16" s="27"/>
      <c r="E16" s="28">
        <v>71.400000000000006</v>
      </c>
      <c r="F16" s="22"/>
      <c r="G16" s="22"/>
      <c r="H16" s="22"/>
      <c r="I16" s="22"/>
      <c r="J16" s="22"/>
      <c r="K16" s="22"/>
      <c r="L16" s="22"/>
      <c r="M16" s="22"/>
      <c r="N16" s="23"/>
      <c r="O16" s="23"/>
      <c r="P16" s="23"/>
      <c r="Q16" s="23"/>
      <c r="R16" s="23"/>
      <c r="S16" s="23"/>
      <c r="T16" s="24"/>
      <c r="U16" s="23"/>
      <c r="V16" s="25"/>
      <c r="W16" s="25"/>
      <c r="X16" s="25"/>
      <c r="Y16" s="25"/>
      <c r="Z16" s="25"/>
      <c r="AA16" s="25"/>
      <c r="AB16" s="25"/>
      <c r="AC16" s="25"/>
      <c r="AD16" s="25"/>
      <c r="AE16" s="25" t="s">
        <v>43</v>
      </c>
      <c r="AF16" s="25">
        <v>0</v>
      </c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</row>
    <row r="17" spans="1:60" outlineLevel="1" x14ac:dyDescent="0.35">
      <c r="A17" s="18">
        <v>11</v>
      </c>
      <c r="B17" s="18" t="s">
        <v>52</v>
      </c>
      <c r="C17" s="19" t="s">
        <v>53</v>
      </c>
      <c r="D17" s="20" t="s">
        <v>40</v>
      </c>
      <c r="E17" s="21">
        <v>71.400000000000006</v>
      </c>
      <c r="F17" s="22"/>
      <c r="G17" s="22">
        <f>E17*F17</f>
        <v>0</v>
      </c>
      <c r="H17" s="22">
        <v>0</v>
      </c>
      <c r="I17" s="22">
        <f>ROUND(E17*H17,2)</f>
        <v>0</v>
      </c>
      <c r="J17" s="22">
        <v>105.5</v>
      </c>
      <c r="K17" s="22">
        <f>ROUND(E17*J17,2)</f>
        <v>7532.7</v>
      </c>
      <c r="L17" s="22">
        <v>21</v>
      </c>
      <c r="M17" s="22">
        <f>G17*(1+L17/100)</f>
        <v>0</v>
      </c>
      <c r="N17" s="23">
        <v>0</v>
      </c>
      <c r="O17" s="23">
        <f>ROUND(E17*N17,5)</f>
        <v>0</v>
      </c>
      <c r="P17" s="23">
        <v>0</v>
      </c>
      <c r="Q17" s="23">
        <f>ROUND(E17*P17,5)</f>
        <v>0</v>
      </c>
      <c r="R17" s="23"/>
      <c r="S17" s="23"/>
      <c r="T17" s="24">
        <v>0.34499999999999997</v>
      </c>
      <c r="U17" s="23">
        <f>ROUND(E17*T17,2)</f>
        <v>24.63</v>
      </c>
      <c r="V17" s="25"/>
      <c r="W17" s="25"/>
      <c r="X17" s="25"/>
      <c r="Y17" s="25"/>
      <c r="Z17" s="25"/>
      <c r="AA17" s="25"/>
      <c r="AB17" s="25"/>
      <c r="AC17" s="25"/>
      <c r="AD17" s="25"/>
      <c r="AE17" s="25" t="s">
        <v>41</v>
      </c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</row>
    <row r="18" spans="1:60" outlineLevel="1" x14ac:dyDescent="0.35">
      <c r="A18" s="18"/>
      <c r="B18" s="18"/>
      <c r="C18" s="26" t="s">
        <v>49</v>
      </c>
      <c r="D18" s="27"/>
      <c r="E18" s="28">
        <v>71.400000000000006</v>
      </c>
      <c r="F18" s="22"/>
      <c r="G18" s="22"/>
      <c r="H18" s="22"/>
      <c r="I18" s="22"/>
      <c r="J18" s="22"/>
      <c r="K18" s="22"/>
      <c r="L18" s="22"/>
      <c r="M18" s="22"/>
      <c r="N18" s="23"/>
      <c r="O18" s="23"/>
      <c r="P18" s="23"/>
      <c r="Q18" s="23"/>
      <c r="R18" s="23"/>
      <c r="S18" s="23"/>
      <c r="T18" s="24"/>
      <c r="U18" s="23"/>
      <c r="V18" s="25"/>
      <c r="W18" s="25"/>
      <c r="X18" s="25"/>
      <c r="Y18" s="25"/>
      <c r="Z18" s="25"/>
      <c r="AA18" s="25"/>
      <c r="AB18" s="25"/>
      <c r="AC18" s="25"/>
      <c r="AD18" s="25"/>
      <c r="AE18" s="25" t="s">
        <v>43</v>
      </c>
      <c r="AF18" s="25">
        <v>0</v>
      </c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</row>
    <row r="19" spans="1:60" outlineLevel="1" x14ac:dyDescent="0.35">
      <c r="A19" s="18">
        <v>19</v>
      </c>
      <c r="B19" s="18" t="s">
        <v>54</v>
      </c>
      <c r="C19" s="19" t="s">
        <v>55</v>
      </c>
      <c r="D19" s="20" t="s">
        <v>40</v>
      </c>
      <c r="E19" s="21">
        <v>71.400000000000006</v>
      </c>
      <c r="F19" s="22"/>
      <c r="G19" s="22">
        <f>E19*F19</f>
        <v>0</v>
      </c>
      <c r="H19" s="22">
        <v>0</v>
      </c>
      <c r="I19" s="22">
        <f>ROUND(E19*H19,2)</f>
        <v>0</v>
      </c>
      <c r="J19" s="22">
        <v>160</v>
      </c>
      <c r="K19" s="22">
        <f>ROUND(E19*J19,2)</f>
        <v>11424</v>
      </c>
      <c r="L19" s="22">
        <v>21</v>
      </c>
      <c r="M19" s="22">
        <f>G19*(1+L19/100)</f>
        <v>0</v>
      </c>
      <c r="N19" s="23">
        <v>0</v>
      </c>
      <c r="O19" s="23">
        <f>ROUND(E19*N19,5)</f>
        <v>0</v>
      </c>
      <c r="P19" s="23">
        <v>0</v>
      </c>
      <c r="Q19" s="23">
        <f>ROUND(E19*P19,5)</f>
        <v>0</v>
      </c>
      <c r="R19" s="23"/>
      <c r="S19" s="23"/>
      <c r="T19" s="24">
        <v>1.0999999999999999E-2</v>
      </c>
      <c r="U19" s="23">
        <f>ROUND(E19*T19,2)</f>
        <v>0.79</v>
      </c>
      <c r="V19" s="25"/>
      <c r="W19" s="25"/>
      <c r="X19" s="25"/>
      <c r="Y19" s="25"/>
      <c r="Z19" s="25"/>
      <c r="AA19" s="25"/>
      <c r="AB19" s="25"/>
      <c r="AC19" s="25"/>
      <c r="AD19" s="25"/>
      <c r="AE19" s="25" t="s">
        <v>41</v>
      </c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</row>
    <row r="20" spans="1:60" outlineLevel="1" x14ac:dyDescent="0.35">
      <c r="A20" s="18"/>
      <c r="B20" s="18"/>
      <c r="C20" s="26" t="s">
        <v>49</v>
      </c>
      <c r="D20" s="27"/>
      <c r="E20" s="28">
        <v>71.400000000000006</v>
      </c>
      <c r="F20" s="22"/>
      <c r="G20" s="22"/>
      <c r="H20" s="22"/>
      <c r="I20" s="22"/>
      <c r="J20" s="22"/>
      <c r="K20" s="22"/>
      <c r="L20" s="22"/>
      <c r="M20" s="22"/>
      <c r="N20" s="23"/>
      <c r="O20" s="23"/>
      <c r="P20" s="23"/>
      <c r="Q20" s="23"/>
      <c r="R20" s="23"/>
      <c r="S20" s="23"/>
      <c r="T20" s="24"/>
      <c r="U20" s="23"/>
      <c r="V20" s="25"/>
      <c r="W20" s="25"/>
      <c r="X20" s="25"/>
      <c r="Y20" s="25"/>
      <c r="Z20" s="25"/>
      <c r="AA20" s="25"/>
      <c r="AB20" s="25"/>
      <c r="AC20" s="25"/>
      <c r="AD20" s="25"/>
      <c r="AE20" s="25" t="s">
        <v>43</v>
      </c>
      <c r="AF20" s="25">
        <v>0</v>
      </c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</row>
    <row r="21" spans="1:60" outlineLevel="1" x14ac:dyDescent="0.35">
      <c r="A21" s="18">
        <v>20</v>
      </c>
      <c r="B21" s="18" t="s">
        <v>56</v>
      </c>
      <c r="C21" s="19" t="s">
        <v>57</v>
      </c>
      <c r="D21" s="20" t="s">
        <v>40</v>
      </c>
      <c r="E21" s="21">
        <v>71.400000000000006</v>
      </c>
      <c r="F21" s="22"/>
      <c r="G21" s="22">
        <f>E21*F21</f>
        <v>0</v>
      </c>
      <c r="H21" s="22">
        <v>0</v>
      </c>
      <c r="I21" s="22">
        <f>ROUND(E21*H21,2)</f>
        <v>0</v>
      </c>
      <c r="J21" s="22">
        <v>24.3</v>
      </c>
      <c r="K21" s="22">
        <f>ROUND(E21*J21,2)</f>
        <v>1735.02</v>
      </c>
      <c r="L21" s="22">
        <v>21</v>
      </c>
      <c r="M21" s="22">
        <f>G21*(1+L21/100)</f>
        <v>0</v>
      </c>
      <c r="N21" s="23">
        <v>0</v>
      </c>
      <c r="O21" s="23">
        <f>ROUND(E21*N21,5)</f>
        <v>0</v>
      </c>
      <c r="P21" s="23">
        <v>0</v>
      </c>
      <c r="Q21" s="23">
        <f>ROUND(E21*P21,5)</f>
        <v>0</v>
      </c>
      <c r="R21" s="23"/>
      <c r="S21" s="23"/>
      <c r="T21" s="24">
        <v>3.1E-2</v>
      </c>
      <c r="U21" s="23">
        <f>ROUND(E21*T21,2)</f>
        <v>2.21</v>
      </c>
      <c r="V21" s="25"/>
      <c r="W21" s="25"/>
      <c r="X21" s="25"/>
      <c r="Y21" s="25"/>
      <c r="Z21" s="25"/>
      <c r="AA21" s="25"/>
      <c r="AB21" s="25"/>
      <c r="AC21" s="25"/>
      <c r="AD21" s="25"/>
      <c r="AE21" s="25" t="s">
        <v>41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</row>
    <row r="22" spans="1:60" outlineLevel="1" x14ac:dyDescent="0.35">
      <c r="A22" s="18"/>
      <c r="B22" s="18"/>
      <c r="C22" s="26" t="s">
        <v>49</v>
      </c>
      <c r="D22" s="27"/>
      <c r="E22" s="28">
        <v>71.400000000000006</v>
      </c>
      <c r="F22" s="22"/>
      <c r="G22" s="22"/>
      <c r="H22" s="22"/>
      <c r="I22" s="22"/>
      <c r="J22" s="22"/>
      <c r="K22" s="22"/>
      <c r="L22" s="22"/>
      <c r="M22" s="22"/>
      <c r="N22" s="23"/>
      <c r="O22" s="23"/>
      <c r="P22" s="23"/>
      <c r="Q22" s="23"/>
      <c r="R22" s="23"/>
      <c r="S22" s="23"/>
      <c r="T22" s="24"/>
      <c r="U22" s="23"/>
      <c r="V22" s="25"/>
      <c r="W22" s="25"/>
      <c r="X22" s="25"/>
      <c r="Y22" s="25"/>
      <c r="Z22" s="25"/>
      <c r="AA22" s="25"/>
      <c r="AB22" s="25"/>
      <c r="AC22" s="25"/>
      <c r="AD22" s="25"/>
      <c r="AE22" s="25" t="s">
        <v>43</v>
      </c>
      <c r="AF22" s="25">
        <v>0</v>
      </c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</row>
    <row r="23" spans="1:60" outlineLevel="1" x14ac:dyDescent="0.35">
      <c r="A23" s="18">
        <v>21</v>
      </c>
      <c r="B23" s="18" t="s">
        <v>58</v>
      </c>
      <c r="C23" s="19" t="s">
        <v>59</v>
      </c>
      <c r="D23" s="20" t="s">
        <v>60</v>
      </c>
      <c r="E23" s="21">
        <f>E21*1.8</f>
        <v>128.52000000000001</v>
      </c>
      <c r="F23" s="22"/>
      <c r="G23" s="22">
        <f>E23*F23</f>
        <v>0</v>
      </c>
      <c r="H23" s="22">
        <v>0</v>
      </c>
      <c r="I23" s="22">
        <f>ROUND(E23*H23,2)</f>
        <v>0</v>
      </c>
      <c r="J23" s="22">
        <v>140</v>
      </c>
      <c r="K23" s="22">
        <f>ROUND(E23*J23,2)</f>
        <v>17992.8</v>
      </c>
      <c r="L23" s="22">
        <v>21</v>
      </c>
      <c r="M23" s="22">
        <f>G23*(1+L23/100)</f>
        <v>0</v>
      </c>
      <c r="N23" s="23">
        <v>0</v>
      </c>
      <c r="O23" s="23">
        <f>ROUND(E23*N23,5)</f>
        <v>0</v>
      </c>
      <c r="P23" s="23">
        <v>0</v>
      </c>
      <c r="Q23" s="23">
        <f>ROUND(E23*P23,5)</f>
        <v>0</v>
      </c>
      <c r="R23" s="23"/>
      <c r="S23" s="23"/>
      <c r="T23" s="24">
        <v>0</v>
      </c>
      <c r="U23" s="23">
        <f>ROUND(E23*T23,2)</f>
        <v>0</v>
      </c>
      <c r="V23" s="25"/>
      <c r="W23" s="25"/>
      <c r="X23" s="25"/>
      <c r="Y23" s="25"/>
      <c r="Z23" s="25"/>
      <c r="AA23" s="25"/>
      <c r="AB23" s="25"/>
      <c r="AC23" s="25"/>
      <c r="AD23" s="25"/>
      <c r="AE23" s="25" t="s">
        <v>41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</row>
    <row r="24" spans="1:60" outlineLevel="1" x14ac:dyDescent="0.35">
      <c r="A24" s="18"/>
      <c r="B24" s="18"/>
      <c r="C24" s="29" t="s">
        <v>61</v>
      </c>
      <c r="D24" s="27"/>
      <c r="E24" s="28">
        <f>E23</f>
        <v>128.52000000000001</v>
      </c>
      <c r="F24" s="22"/>
      <c r="G24" s="22"/>
      <c r="H24" s="22"/>
      <c r="I24" s="22"/>
      <c r="J24" s="22"/>
      <c r="K24" s="22"/>
      <c r="L24" s="22"/>
      <c r="M24" s="22"/>
      <c r="N24" s="23"/>
      <c r="O24" s="23"/>
      <c r="P24" s="23"/>
      <c r="Q24" s="23"/>
      <c r="R24" s="23"/>
      <c r="S24" s="23"/>
      <c r="T24" s="24"/>
      <c r="U24" s="23"/>
      <c r="V24" s="25"/>
      <c r="W24" s="25"/>
      <c r="X24" s="25"/>
      <c r="Y24" s="25"/>
      <c r="Z24" s="25"/>
      <c r="AA24" s="25"/>
      <c r="AB24" s="25"/>
      <c r="AC24" s="25"/>
      <c r="AD24" s="25"/>
      <c r="AE24" s="25" t="s">
        <v>43</v>
      </c>
      <c r="AF24" s="25">
        <v>0</v>
      </c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</row>
    <row r="25" spans="1:60" outlineLevel="1" x14ac:dyDescent="0.35">
      <c r="A25" s="18">
        <v>22</v>
      </c>
      <c r="B25" s="18" t="s">
        <v>62</v>
      </c>
      <c r="C25" s="19" t="s">
        <v>63</v>
      </c>
      <c r="D25" s="20" t="s">
        <v>64</v>
      </c>
      <c r="E25" s="21">
        <v>255</v>
      </c>
      <c r="F25" s="22"/>
      <c r="G25" s="22">
        <f>E25*F25</f>
        <v>0</v>
      </c>
      <c r="H25" s="22">
        <v>0</v>
      </c>
      <c r="I25" s="22">
        <f>ROUND(E25*H25,2)</f>
        <v>0</v>
      </c>
      <c r="J25" s="22">
        <v>11.9</v>
      </c>
      <c r="K25" s="22">
        <f>ROUND(E25*J25,2)</f>
        <v>3034.5</v>
      </c>
      <c r="L25" s="22">
        <v>21</v>
      </c>
      <c r="M25" s="22">
        <f>G25*(1+L25/100)</f>
        <v>0</v>
      </c>
      <c r="N25" s="23">
        <v>0</v>
      </c>
      <c r="O25" s="23">
        <f>ROUND(E25*N25,5)</f>
        <v>0</v>
      </c>
      <c r="P25" s="23">
        <v>0</v>
      </c>
      <c r="Q25" s="23">
        <f>ROUND(E25*P25,5)</f>
        <v>0</v>
      </c>
      <c r="R25" s="23"/>
      <c r="S25" s="23"/>
      <c r="T25" s="24">
        <v>1.7999999999999999E-2</v>
      </c>
      <c r="U25" s="23">
        <f>ROUND(E25*T25,2)</f>
        <v>4.59</v>
      </c>
      <c r="V25" s="25"/>
      <c r="W25" s="25"/>
      <c r="X25" s="25"/>
      <c r="Y25" s="25"/>
      <c r="Z25" s="25"/>
      <c r="AA25" s="25"/>
      <c r="AB25" s="25"/>
      <c r="AC25" s="25"/>
      <c r="AD25" s="25"/>
      <c r="AE25" s="25" t="s">
        <v>41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</row>
    <row r="26" spans="1:60" outlineLevel="1" x14ac:dyDescent="0.35">
      <c r="A26" s="18"/>
      <c r="B26" s="18"/>
      <c r="C26" s="29" t="s">
        <v>65</v>
      </c>
      <c r="D26" s="27"/>
      <c r="E26" s="28">
        <f>170*1.5</f>
        <v>255</v>
      </c>
      <c r="F26" s="22"/>
      <c r="G26" s="22"/>
      <c r="H26" s="22"/>
      <c r="I26" s="22"/>
      <c r="J26" s="22"/>
      <c r="K26" s="22"/>
      <c r="L26" s="22"/>
      <c r="M26" s="22"/>
      <c r="N26" s="23"/>
      <c r="O26" s="23"/>
      <c r="P26" s="23"/>
      <c r="Q26" s="23"/>
      <c r="R26" s="23"/>
      <c r="S26" s="23"/>
      <c r="T26" s="24"/>
      <c r="U26" s="23"/>
      <c r="V26" s="25"/>
      <c r="W26" s="25"/>
      <c r="X26" s="25"/>
      <c r="Y26" s="25"/>
      <c r="Z26" s="25"/>
      <c r="AA26" s="25"/>
      <c r="AB26" s="25"/>
      <c r="AC26" s="25"/>
      <c r="AD26" s="25"/>
      <c r="AE26" s="25" t="s">
        <v>43</v>
      </c>
      <c r="AF26" s="25">
        <v>0</v>
      </c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</row>
    <row r="27" spans="1:60" x14ac:dyDescent="0.35">
      <c r="A27" s="30" t="s">
        <v>34</v>
      </c>
      <c r="B27" s="30" t="s">
        <v>66</v>
      </c>
      <c r="C27" s="31" t="s">
        <v>67</v>
      </c>
      <c r="D27" s="32"/>
      <c r="E27" s="33"/>
      <c r="F27" s="34"/>
      <c r="G27" s="34">
        <f>SUMIF(AE28:AE33,"&lt;&gt;NOR",G28:G33)</f>
        <v>0</v>
      </c>
      <c r="H27" s="34"/>
      <c r="I27" s="34">
        <f>SUM(I28:I33)</f>
        <v>105195.15</v>
      </c>
      <c r="J27" s="34"/>
      <c r="K27" s="34">
        <f>SUM(K28:K33)</f>
        <v>53784.6</v>
      </c>
      <c r="L27" s="34"/>
      <c r="M27" s="34">
        <f>SUM(M28:M33)</f>
        <v>0</v>
      </c>
      <c r="N27" s="35"/>
      <c r="O27" s="35">
        <f>SUM(O28:O33)</f>
        <v>146.88255000000001</v>
      </c>
      <c r="P27" s="35"/>
      <c r="Q27" s="35">
        <f>SUM(Q28:Q33)</f>
        <v>0</v>
      </c>
      <c r="R27" s="35"/>
      <c r="S27" s="35"/>
      <c r="T27" s="36"/>
      <c r="U27" s="35">
        <f>SUM(U28:U33)</f>
        <v>119.33999999999999</v>
      </c>
      <c r="AE27" t="s">
        <v>37</v>
      </c>
    </row>
    <row r="28" spans="1:60" ht="20" outlineLevel="1" x14ac:dyDescent="0.35">
      <c r="A28" s="18">
        <v>42</v>
      </c>
      <c r="B28" s="18" t="s">
        <v>68</v>
      </c>
      <c r="C28" s="19" t="s">
        <v>69</v>
      </c>
      <c r="D28" s="20" t="s">
        <v>64</v>
      </c>
      <c r="E28" s="21">
        <v>255</v>
      </c>
      <c r="F28" s="22"/>
      <c r="G28" s="22">
        <f>E28*F28</f>
        <v>0</v>
      </c>
      <c r="H28" s="22">
        <v>142.61000000000001</v>
      </c>
      <c r="I28" s="22">
        <f>ROUND(E28*H28,2)</f>
        <v>36365.550000000003</v>
      </c>
      <c r="J28" s="22">
        <v>23.889999999999986</v>
      </c>
      <c r="K28" s="22">
        <f>ROUND(E28*J28,2)</f>
        <v>6091.95</v>
      </c>
      <c r="L28" s="22">
        <v>21</v>
      </c>
      <c r="M28" s="22">
        <f>G28*(1+L28/100)</f>
        <v>0</v>
      </c>
      <c r="N28" s="23">
        <v>0.378</v>
      </c>
      <c r="O28" s="23">
        <f>ROUND(E28*N28,5)</f>
        <v>96.39</v>
      </c>
      <c r="P28" s="23">
        <v>0</v>
      </c>
      <c r="Q28" s="23">
        <f>ROUND(E28*P28,5)</f>
        <v>0</v>
      </c>
      <c r="R28" s="23"/>
      <c r="S28" s="23"/>
      <c r="T28" s="24">
        <v>2.5999999999999999E-2</v>
      </c>
      <c r="U28" s="23">
        <f>ROUND(E28*T28,2)</f>
        <v>6.63</v>
      </c>
      <c r="V28" s="25"/>
      <c r="W28" s="25"/>
      <c r="X28" s="25"/>
      <c r="Y28" s="25"/>
      <c r="Z28" s="25"/>
      <c r="AA28" s="25"/>
      <c r="AB28" s="25"/>
      <c r="AC28" s="25"/>
      <c r="AD28" s="25"/>
      <c r="AE28" s="25" t="s">
        <v>41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</row>
    <row r="29" spans="1:60" outlineLevel="1" x14ac:dyDescent="0.35">
      <c r="A29" s="18"/>
      <c r="B29" s="18"/>
      <c r="C29" s="29" t="s">
        <v>65</v>
      </c>
      <c r="D29" s="27"/>
      <c r="E29" s="28">
        <f>170*1.5</f>
        <v>255</v>
      </c>
      <c r="F29" s="22"/>
      <c r="G29" s="22"/>
      <c r="H29" s="22"/>
      <c r="I29" s="22"/>
      <c r="J29" s="22"/>
      <c r="K29" s="22"/>
      <c r="L29" s="22"/>
      <c r="M29" s="22"/>
      <c r="N29" s="23"/>
      <c r="O29" s="23"/>
      <c r="P29" s="23"/>
      <c r="Q29" s="23"/>
      <c r="R29" s="23"/>
      <c r="S29" s="23"/>
      <c r="T29" s="24"/>
      <c r="U29" s="23"/>
      <c r="V29" s="25"/>
      <c r="W29" s="25"/>
      <c r="X29" s="25"/>
      <c r="Y29" s="25"/>
      <c r="Z29" s="25"/>
      <c r="AA29" s="25"/>
      <c r="AB29" s="25"/>
      <c r="AC29" s="25"/>
      <c r="AD29" s="25"/>
      <c r="AE29" s="25" t="s">
        <v>43</v>
      </c>
      <c r="AF29" s="25">
        <v>0</v>
      </c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</row>
    <row r="30" spans="1:60" outlineLevel="1" x14ac:dyDescent="0.35">
      <c r="A30" s="18">
        <v>44</v>
      </c>
      <c r="B30" s="18" t="s">
        <v>70</v>
      </c>
      <c r="C30" s="19" t="s">
        <v>71</v>
      </c>
      <c r="D30" s="20" t="s">
        <v>64</v>
      </c>
      <c r="E30" s="21">
        <v>255</v>
      </c>
      <c r="F30" s="22"/>
      <c r="G30" s="22"/>
      <c r="H30" s="22">
        <v>28.47</v>
      </c>
      <c r="I30" s="22">
        <f>ROUND(E30*H30,2)</f>
        <v>7259.85</v>
      </c>
      <c r="J30" s="22">
        <v>187.03</v>
      </c>
      <c r="K30" s="22">
        <f>ROUND(E30*J30,2)</f>
        <v>47692.65</v>
      </c>
      <c r="L30" s="22">
        <v>21</v>
      </c>
      <c r="M30" s="22">
        <f>G30*(1+L30/100)</f>
        <v>0</v>
      </c>
      <c r="N30" s="23">
        <v>5.5449999999999999E-2</v>
      </c>
      <c r="O30" s="23">
        <f>ROUND(E30*N30,5)</f>
        <v>14.139749999999999</v>
      </c>
      <c r="P30" s="23">
        <v>0</v>
      </c>
      <c r="Q30" s="23">
        <f>ROUND(E30*P30,5)</f>
        <v>0</v>
      </c>
      <c r="R30" s="23"/>
      <c r="S30" s="23"/>
      <c r="T30" s="24">
        <v>0.442</v>
      </c>
      <c r="U30" s="23">
        <f>ROUND(E30*T30,2)</f>
        <v>112.71</v>
      </c>
      <c r="V30" s="25"/>
      <c r="W30" s="25"/>
      <c r="X30" s="25"/>
      <c r="Y30" s="25"/>
      <c r="Z30" s="25"/>
      <c r="AA30" s="25"/>
      <c r="AB30" s="25"/>
      <c r="AC30" s="25"/>
      <c r="AD30" s="25"/>
      <c r="AE30" s="25" t="s">
        <v>41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</row>
    <row r="31" spans="1:60" outlineLevel="1" x14ac:dyDescent="0.35">
      <c r="A31" s="18"/>
      <c r="B31" s="18"/>
      <c r="C31" s="29" t="s">
        <v>65</v>
      </c>
      <c r="D31" s="27"/>
      <c r="E31" s="28">
        <f>170*1.5</f>
        <v>255</v>
      </c>
      <c r="F31" s="22"/>
      <c r="G31" s="22"/>
      <c r="H31" s="22"/>
      <c r="I31" s="22"/>
      <c r="J31" s="22"/>
      <c r="K31" s="22"/>
      <c r="L31" s="22"/>
      <c r="M31" s="22"/>
      <c r="N31" s="23"/>
      <c r="O31" s="23"/>
      <c r="P31" s="23"/>
      <c r="Q31" s="23"/>
      <c r="R31" s="23"/>
      <c r="S31" s="23"/>
      <c r="T31" s="24"/>
      <c r="U31" s="23"/>
      <c r="V31" s="25"/>
      <c r="W31" s="25"/>
      <c r="X31" s="25"/>
      <c r="Y31" s="25"/>
      <c r="Z31" s="25"/>
      <c r="AA31" s="25"/>
      <c r="AB31" s="25"/>
      <c r="AC31" s="25"/>
      <c r="AD31" s="25"/>
      <c r="AE31" s="25" t="s">
        <v>43</v>
      </c>
      <c r="AF31" s="25">
        <v>0</v>
      </c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</row>
    <row r="32" spans="1:60" outlineLevel="1" x14ac:dyDescent="0.35">
      <c r="A32" s="18">
        <v>45</v>
      </c>
      <c r="B32" s="18" t="s">
        <v>72</v>
      </c>
      <c r="C32" s="19" t="s">
        <v>73</v>
      </c>
      <c r="D32" s="20" t="s">
        <v>64</v>
      </c>
      <c r="E32" s="21">
        <f>E33</f>
        <v>280.5</v>
      </c>
      <c r="F32" s="22"/>
      <c r="G32" s="22">
        <f>E32*F32</f>
        <v>0</v>
      </c>
      <c r="H32" s="22">
        <v>219.5</v>
      </c>
      <c r="I32" s="22">
        <f>ROUND(E32*H32,2)</f>
        <v>61569.75</v>
      </c>
      <c r="J32" s="22">
        <v>0</v>
      </c>
      <c r="K32" s="22">
        <f>ROUND(E32*J32,2)</f>
        <v>0</v>
      </c>
      <c r="L32" s="22">
        <v>21</v>
      </c>
      <c r="M32" s="22">
        <f>G32*(1+L32/100)</f>
        <v>0</v>
      </c>
      <c r="N32" s="23">
        <v>0.12959999999999999</v>
      </c>
      <c r="O32" s="23">
        <f>ROUND(E32*N32,5)</f>
        <v>36.352800000000002</v>
      </c>
      <c r="P32" s="23">
        <v>0</v>
      </c>
      <c r="Q32" s="23">
        <f>ROUND(E32*P32,5)</f>
        <v>0</v>
      </c>
      <c r="R32" s="23"/>
      <c r="S32" s="23"/>
      <c r="T32" s="24">
        <v>0</v>
      </c>
      <c r="U32" s="23">
        <f>ROUND(E32*T32,2)</f>
        <v>0</v>
      </c>
      <c r="V32" s="25"/>
      <c r="W32" s="25"/>
      <c r="X32" s="25"/>
      <c r="Y32" s="25"/>
      <c r="Z32" s="25"/>
      <c r="AA32" s="25"/>
      <c r="AB32" s="25"/>
      <c r="AC32" s="25"/>
      <c r="AD32" s="25"/>
      <c r="AE32" s="25" t="s">
        <v>74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</row>
    <row r="33" spans="1:60" outlineLevel="1" x14ac:dyDescent="0.35">
      <c r="A33" s="18"/>
      <c r="B33" s="18"/>
      <c r="C33" s="29" t="s">
        <v>75</v>
      </c>
      <c r="D33" s="27"/>
      <c r="E33" s="28">
        <f>255*1.1</f>
        <v>280.5</v>
      </c>
      <c r="F33" s="22"/>
      <c r="G33" s="22"/>
      <c r="H33" s="22"/>
      <c r="I33" s="22"/>
      <c r="J33" s="22"/>
      <c r="K33" s="22"/>
      <c r="L33" s="22"/>
      <c r="M33" s="22"/>
      <c r="N33" s="23"/>
      <c r="O33" s="23"/>
      <c r="P33" s="23"/>
      <c r="Q33" s="23"/>
      <c r="R33" s="23"/>
      <c r="S33" s="23"/>
      <c r="T33" s="24"/>
      <c r="U33" s="23"/>
      <c r="V33" s="25"/>
      <c r="W33" s="25"/>
      <c r="X33" s="25"/>
      <c r="Y33" s="25"/>
      <c r="Z33" s="25"/>
      <c r="AA33" s="25"/>
      <c r="AB33" s="25"/>
      <c r="AC33" s="25"/>
      <c r="AD33" s="25"/>
      <c r="AE33" s="25" t="s">
        <v>43</v>
      </c>
      <c r="AF33" s="25">
        <v>0</v>
      </c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</row>
    <row r="34" spans="1:60" x14ac:dyDescent="0.35">
      <c r="A34" s="30" t="s">
        <v>34</v>
      </c>
      <c r="B34" s="30" t="s">
        <v>76</v>
      </c>
      <c r="C34" s="31" t="s">
        <v>77</v>
      </c>
      <c r="D34" s="32"/>
      <c r="E34" s="33"/>
      <c r="F34" s="34"/>
      <c r="G34" s="34">
        <f>SUMIF(AE35:AE40,"&lt;&gt;NOR",G35:G40)</f>
        <v>0</v>
      </c>
      <c r="H34" s="34"/>
      <c r="I34" s="34">
        <f>SUM(I35:I40)</f>
        <v>102660.99</v>
      </c>
      <c r="J34" s="34"/>
      <c r="K34" s="34">
        <f>SUM(K35:K40)</f>
        <v>46044.81</v>
      </c>
      <c r="L34" s="34"/>
      <c r="M34" s="34">
        <f>SUM(M35:M40)</f>
        <v>0</v>
      </c>
      <c r="N34" s="35"/>
      <c r="O34" s="35">
        <f>SUM(O35:O40)</f>
        <v>97.902999999999992</v>
      </c>
      <c r="P34" s="35"/>
      <c r="Q34" s="35">
        <f>SUM(Q35:Q40)</f>
        <v>0</v>
      </c>
      <c r="R34" s="35"/>
      <c r="S34" s="35"/>
      <c r="T34" s="36"/>
      <c r="U34" s="35">
        <f>SUM(U35:U40)</f>
        <v>107.19</v>
      </c>
      <c r="AE34" t="s">
        <v>37</v>
      </c>
    </row>
    <row r="35" spans="1:60" outlineLevel="1" x14ac:dyDescent="0.35">
      <c r="A35" s="18">
        <v>65</v>
      </c>
      <c r="B35" s="18" t="s">
        <v>78</v>
      </c>
      <c r="C35" s="19" t="s">
        <v>79</v>
      </c>
      <c r="D35" s="20" t="s">
        <v>40</v>
      </c>
      <c r="E35" s="21">
        <v>10.199999999999999</v>
      </c>
      <c r="F35" s="22"/>
      <c r="G35" s="22">
        <f>E35*F35</f>
        <v>0</v>
      </c>
      <c r="H35" s="22">
        <v>2204.4699999999998</v>
      </c>
      <c r="I35" s="22">
        <f>ROUND(E35*H35,2)</f>
        <v>22485.59</v>
      </c>
      <c r="J35" s="22">
        <v>920.5300000000002</v>
      </c>
      <c r="K35" s="22">
        <f>ROUND(E35*J35,2)</f>
        <v>9389.41</v>
      </c>
      <c r="L35" s="22">
        <v>21</v>
      </c>
      <c r="M35" s="22">
        <f>G35*(1+L35/100)</f>
        <v>0</v>
      </c>
      <c r="N35" s="23">
        <v>2.5249999999999999</v>
      </c>
      <c r="O35" s="23">
        <f>ROUND(E35*N35,5)</f>
        <v>25.754999999999999</v>
      </c>
      <c r="P35" s="23">
        <v>0</v>
      </c>
      <c r="Q35" s="23">
        <f>ROUND(E35*P35,5)</f>
        <v>0</v>
      </c>
      <c r="R35" s="23"/>
      <c r="S35" s="23"/>
      <c r="T35" s="24">
        <v>1.4419999999999999</v>
      </c>
      <c r="U35" s="23">
        <f>ROUND(E35*T35,2)</f>
        <v>14.71</v>
      </c>
      <c r="V35" s="25"/>
      <c r="W35" s="25"/>
      <c r="X35" s="25"/>
      <c r="Y35" s="25"/>
      <c r="Z35" s="25"/>
      <c r="AA35" s="25"/>
      <c r="AB35" s="25"/>
      <c r="AC35" s="25"/>
      <c r="AD35" s="25"/>
      <c r="AE35" s="25" t="s">
        <v>41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</row>
    <row r="36" spans="1:60" outlineLevel="1" x14ac:dyDescent="0.35">
      <c r="A36" s="18"/>
      <c r="B36" s="18"/>
      <c r="C36" s="29" t="s">
        <v>80</v>
      </c>
      <c r="D36" s="27"/>
      <c r="E36" s="28">
        <f>340*0.03</f>
        <v>10.199999999999999</v>
      </c>
      <c r="F36" s="22"/>
      <c r="G36" s="22"/>
      <c r="H36" s="22"/>
      <c r="I36" s="22"/>
      <c r="J36" s="22"/>
      <c r="K36" s="22"/>
      <c r="L36" s="22"/>
      <c r="M36" s="22"/>
      <c r="N36" s="23"/>
      <c r="O36" s="23"/>
      <c r="P36" s="23"/>
      <c r="Q36" s="23"/>
      <c r="R36" s="23"/>
      <c r="S36" s="23"/>
      <c r="T36" s="24"/>
      <c r="U36" s="23"/>
      <c r="V36" s="25"/>
      <c r="W36" s="25"/>
      <c r="X36" s="25"/>
      <c r="Y36" s="25"/>
      <c r="Z36" s="25"/>
      <c r="AA36" s="25"/>
      <c r="AB36" s="25"/>
      <c r="AC36" s="25"/>
      <c r="AD36" s="25"/>
      <c r="AE36" s="25" t="s">
        <v>43</v>
      </c>
      <c r="AF36" s="25">
        <v>0</v>
      </c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</row>
    <row r="37" spans="1:60" outlineLevel="1" x14ac:dyDescent="0.35">
      <c r="A37" s="18">
        <v>66</v>
      </c>
      <c r="B37" s="18" t="s">
        <v>81</v>
      </c>
      <c r="C37" s="19" t="s">
        <v>82</v>
      </c>
      <c r="D37" s="20" t="s">
        <v>83</v>
      </c>
      <c r="E37" s="21">
        <v>340</v>
      </c>
      <c r="F37" s="22"/>
      <c r="G37" s="22">
        <f>E37*F37</f>
        <v>0</v>
      </c>
      <c r="H37" s="22">
        <v>143.19</v>
      </c>
      <c r="I37" s="22">
        <f>ROUND(E37*H37,2)</f>
        <v>48684.6</v>
      </c>
      <c r="J37" s="22">
        <v>107.81</v>
      </c>
      <c r="K37" s="22">
        <f>ROUND(E37*J37,2)</f>
        <v>36655.4</v>
      </c>
      <c r="L37" s="22">
        <v>21</v>
      </c>
      <c r="M37" s="22">
        <f>G37*(1+L37/100)</f>
        <v>0</v>
      </c>
      <c r="N37" s="23">
        <v>0.188</v>
      </c>
      <c r="O37" s="23">
        <f>ROUND(E37*N37,5)</f>
        <v>63.92</v>
      </c>
      <c r="P37" s="23">
        <v>0</v>
      </c>
      <c r="Q37" s="23">
        <f>ROUND(E37*P37,5)</f>
        <v>0</v>
      </c>
      <c r="R37" s="23"/>
      <c r="S37" s="23"/>
      <c r="T37" s="24">
        <v>0.27200000000000002</v>
      </c>
      <c r="U37" s="23">
        <f>ROUND(E37*T37,2)</f>
        <v>92.48</v>
      </c>
      <c r="V37" s="25"/>
      <c r="W37" s="25"/>
      <c r="X37" s="25"/>
      <c r="Y37" s="25"/>
      <c r="Z37" s="25"/>
      <c r="AA37" s="25"/>
      <c r="AB37" s="25"/>
      <c r="AC37" s="25"/>
      <c r="AD37" s="25"/>
      <c r="AE37" s="25" t="s">
        <v>41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</row>
    <row r="38" spans="1:60" outlineLevel="1" x14ac:dyDescent="0.35">
      <c r="A38" s="18"/>
      <c r="B38" s="18"/>
      <c r="C38" s="29">
        <f>170*2</f>
        <v>340</v>
      </c>
      <c r="D38" s="27"/>
      <c r="E38" s="28">
        <v>340</v>
      </c>
      <c r="F38" s="22"/>
      <c r="G38" s="22"/>
      <c r="H38" s="22"/>
      <c r="I38" s="22"/>
      <c r="J38" s="22"/>
      <c r="K38" s="22"/>
      <c r="L38" s="22"/>
      <c r="M38" s="22"/>
      <c r="N38" s="23"/>
      <c r="O38" s="23"/>
      <c r="P38" s="23"/>
      <c r="Q38" s="23"/>
      <c r="R38" s="23"/>
      <c r="S38" s="23"/>
      <c r="T38" s="24"/>
      <c r="U38" s="23"/>
      <c r="V38" s="25"/>
      <c r="W38" s="25"/>
      <c r="X38" s="25"/>
      <c r="Y38" s="25"/>
      <c r="Z38" s="25"/>
      <c r="AA38" s="25"/>
      <c r="AB38" s="25"/>
      <c r="AC38" s="25"/>
      <c r="AD38" s="25"/>
      <c r="AE38" s="25" t="s">
        <v>43</v>
      </c>
      <c r="AF38" s="25">
        <v>0</v>
      </c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</row>
    <row r="39" spans="1:60" outlineLevel="1" x14ac:dyDescent="0.35">
      <c r="A39" s="18">
        <v>68</v>
      </c>
      <c r="B39" s="18" t="s">
        <v>84</v>
      </c>
      <c r="C39" s="19" t="s">
        <v>85</v>
      </c>
      <c r="D39" s="20" t="s">
        <v>86</v>
      </c>
      <c r="E39" s="21">
        <f>E37*2*1.1</f>
        <v>748.00000000000011</v>
      </c>
      <c r="F39" s="22"/>
      <c r="G39" s="22">
        <f>E39*F39</f>
        <v>0</v>
      </c>
      <c r="H39" s="22">
        <v>42.1</v>
      </c>
      <c r="I39" s="22">
        <f>ROUND(E39*H39,2)</f>
        <v>31490.799999999999</v>
      </c>
      <c r="J39" s="22">
        <v>0</v>
      </c>
      <c r="K39" s="22">
        <f>ROUND(E39*J39,2)</f>
        <v>0</v>
      </c>
      <c r="L39" s="22">
        <v>21</v>
      </c>
      <c r="M39" s="22">
        <f>G39*(1+L39/100)</f>
        <v>0</v>
      </c>
      <c r="N39" s="23">
        <v>1.0999999999999999E-2</v>
      </c>
      <c r="O39" s="23">
        <f>ROUND(E39*N39,5)</f>
        <v>8.2279999999999998</v>
      </c>
      <c r="P39" s="23">
        <v>0</v>
      </c>
      <c r="Q39" s="23">
        <f>ROUND(E39*P39,5)</f>
        <v>0</v>
      </c>
      <c r="R39" s="23"/>
      <c r="S39" s="23"/>
      <c r="T39" s="24">
        <v>0</v>
      </c>
      <c r="U39" s="23">
        <f>ROUND(E39*T39,2)</f>
        <v>0</v>
      </c>
      <c r="V39" s="25"/>
      <c r="W39" s="25"/>
      <c r="X39" s="25"/>
      <c r="Y39" s="25"/>
      <c r="Z39" s="25"/>
      <c r="AA39" s="25"/>
      <c r="AB39" s="25"/>
      <c r="AC39" s="25"/>
      <c r="AD39" s="25"/>
      <c r="AE39" s="25" t="s">
        <v>74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</row>
    <row r="40" spans="1:60" outlineLevel="1" x14ac:dyDescent="0.35">
      <c r="A40" s="18"/>
      <c r="B40" s="18"/>
      <c r="C40" s="26" t="s">
        <v>87</v>
      </c>
      <c r="D40" s="27"/>
      <c r="E40" s="28">
        <v>748</v>
      </c>
      <c r="F40" s="22"/>
      <c r="G40" s="22"/>
      <c r="H40" s="22"/>
      <c r="I40" s="22"/>
      <c r="J40" s="22"/>
      <c r="K40" s="22"/>
      <c r="L40" s="22"/>
      <c r="M40" s="22"/>
      <c r="N40" s="23"/>
      <c r="O40" s="23"/>
      <c r="P40" s="23"/>
      <c r="Q40" s="23"/>
      <c r="R40" s="23"/>
      <c r="S40" s="23"/>
      <c r="T40" s="24"/>
      <c r="U40" s="23"/>
      <c r="V40" s="25"/>
      <c r="W40" s="25"/>
      <c r="X40" s="25"/>
      <c r="Y40" s="25"/>
      <c r="Z40" s="25"/>
      <c r="AA40" s="25"/>
      <c r="AB40" s="25"/>
      <c r="AC40" s="25"/>
      <c r="AD40" s="25"/>
      <c r="AE40" s="25" t="s">
        <v>43</v>
      </c>
      <c r="AF40" s="25">
        <v>0</v>
      </c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</row>
    <row r="41" spans="1:60" x14ac:dyDescent="0.35">
      <c r="A41" s="30" t="s">
        <v>34</v>
      </c>
      <c r="B41" s="30" t="s">
        <v>88</v>
      </c>
      <c r="C41" s="31" t="s">
        <v>89</v>
      </c>
      <c r="D41" s="32"/>
      <c r="E41" s="33"/>
      <c r="F41" s="34"/>
      <c r="G41" s="34">
        <f>SUMIF(AE42:AE42,"&lt;&gt;NOR",G42:G42)</f>
        <v>0</v>
      </c>
      <c r="H41" s="34"/>
      <c r="I41" s="34">
        <f>SUM(I42:I42)</f>
        <v>0</v>
      </c>
      <c r="J41" s="34"/>
      <c r="K41" s="34">
        <f>SUM(K42:K42)</f>
        <v>55199.14</v>
      </c>
      <c r="L41" s="34"/>
      <c r="M41" s="34">
        <f>SUM(M42:M42)</f>
        <v>0</v>
      </c>
      <c r="N41" s="35"/>
      <c r="O41" s="35">
        <f>SUM(O42:O42)</f>
        <v>0</v>
      </c>
      <c r="P41" s="35"/>
      <c r="Q41" s="35">
        <f>SUM(Q42:Q42)</f>
        <v>0</v>
      </c>
      <c r="R41" s="35"/>
      <c r="S41" s="35"/>
      <c r="T41" s="36"/>
      <c r="U41" s="35">
        <f>SUM(U42:U42)</f>
        <v>95.47</v>
      </c>
      <c r="AE41" t="s">
        <v>37</v>
      </c>
    </row>
    <row r="42" spans="1:60" outlineLevel="1" x14ac:dyDescent="0.35">
      <c r="A42" s="37">
        <v>91</v>
      </c>
      <c r="B42" s="37" t="s">
        <v>90</v>
      </c>
      <c r="C42" s="38" t="s">
        <v>91</v>
      </c>
      <c r="D42" s="39" t="s">
        <v>60</v>
      </c>
      <c r="E42" s="40">
        <f>O34+O27</f>
        <v>244.78555</v>
      </c>
      <c r="F42" s="41"/>
      <c r="G42" s="41">
        <f>E42*F42</f>
        <v>0</v>
      </c>
      <c r="H42" s="41">
        <v>0</v>
      </c>
      <c r="I42" s="41">
        <f>ROUND(E42*H42,2)</f>
        <v>0</v>
      </c>
      <c r="J42" s="41">
        <v>225.5</v>
      </c>
      <c r="K42" s="41">
        <f>ROUND(E42*J42,2)</f>
        <v>55199.14</v>
      </c>
      <c r="L42" s="41">
        <v>21</v>
      </c>
      <c r="M42" s="41">
        <f>G42*(1+L42/100)</f>
        <v>0</v>
      </c>
      <c r="N42" s="42">
        <v>0</v>
      </c>
      <c r="O42" s="42">
        <f>ROUND(E42*N42,5)</f>
        <v>0</v>
      </c>
      <c r="P42" s="42">
        <v>0</v>
      </c>
      <c r="Q42" s="42">
        <f>ROUND(E42*P42,5)</f>
        <v>0</v>
      </c>
      <c r="R42" s="23"/>
      <c r="S42" s="23"/>
      <c r="T42" s="24">
        <v>0.39</v>
      </c>
      <c r="U42" s="23">
        <f>ROUND(E42*T42,2)</f>
        <v>95.47</v>
      </c>
      <c r="V42" s="25"/>
      <c r="W42" s="25"/>
      <c r="X42" s="25"/>
      <c r="Y42" s="25"/>
      <c r="Z42" s="25"/>
      <c r="AA42" s="25"/>
      <c r="AB42" s="25"/>
      <c r="AC42" s="25"/>
      <c r="AD42" s="25"/>
      <c r="AE42" s="25" t="s">
        <v>41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</row>
    <row r="43" spans="1:60" x14ac:dyDescent="0.35">
      <c r="A43" s="43"/>
      <c r="B43" s="44" t="s">
        <v>92</v>
      </c>
      <c r="C43" s="45" t="s">
        <v>92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AC43">
        <v>15</v>
      </c>
      <c r="AD43">
        <v>21</v>
      </c>
    </row>
    <row r="44" spans="1:60" x14ac:dyDescent="0.35">
      <c r="C44" s="47"/>
      <c r="G44" s="48"/>
      <c r="AE44" t="s">
        <v>93</v>
      </c>
    </row>
    <row r="46" spans="1:60" x14ac:dyDescent="0.35">
      <c r="G46" s="49"/>
    </row>
    <row r="49" spans="7:7" x14ac:dyDescent="0.35">
      <c r="G49" s="48"/>
    </row>
  </sheetData>
  <mergeCells count="4">
    <mergeCell ref="A1:G1"/>
    <mergeCell ref="C2:G2"/>
    <mergeCell ref="C3:G3"/>
    <mergeCell ref="C4:G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5B34D-BC0C-4B0D-B721-49F268A7DD65}">
  <sheetPr>
    <tabColor rgb="FFFF0000"/>
  </sheetPr>
  <dimension ref="A1:BH27"/>
  <sheetViews>
    <sheetView topLeftCell="A16" workbookViewId="0">
      <selection activeCell="F12" sqref="F12"/>
    </sheetView>
  </sheetViews>
  <sheetFormatPr defaultColWidth="8.81640625" defaultRowHeight="14.5" outlineLevelRow="1" x14ac:dyDescent="0.35"/>
  <cols>
    <col min="1" max="1" width="4.1796875" customWidth="1"/>
    <col min="2" max="2" width="14.453125" style="46" customWidth="1"/>
    <col min="3" max="3" width="38.1796875" style="46" customWidth="1"/>
    <col min="4" max="4" width="4.453125" customWidth="1"/>
    <col min="5" max="5" width="10.453125" customWidth="1"/>
    <col min="6" max="6" width="9.81640625" customWidth="1"/>
    <col min="7" max="7" width="12.453125" customWidth="1"/>
    <col min="8" max="13" width="0" hidden="1" customWidth="1"/>
    <col min="18" max="21" width="0" hidden="1" customWidth="1"/>
    <col min="29" max="39" width="0" hidden="1" customWidth="1"/>
  </cols>
  <sheetData>
    <row r="1" spans="1:60" ht="15.5" x14ac:dyDescent="0.35">
      <c r="A1" s="215" t="s">
        <v>0</v>
      </c>
      <c r="B1" s="215"/>
      <c r="C1" s="215"/>
      <c r="D1" s="215"/>
      <c r="E1" s="215"/>
      <c r="F1" s="215"/>
      <c r="G1" s="215"/>
      <c r="AE1" t="s">
        <v>1</v>
      </c>
    </row>
    <row r="2" spans="1:60" x14ac:dyDescent="0.35">
      <c r="A2" s="1" t="s">
        <v>2</v>
      </c>
      <c r="B2" s="2"/>
      <c r="C2" s="216" t="s">
        <v>3</v>
      </c>
      <c r="D2" s="217"/>
      <c r="E2" s="217"/>
      <c r="F2" s="217"/>
      <c r="G2" s="218"/>
      <c r="AE2" t="s">
        <v>4</v>
      </c>
    </row>
    <row r="3" spans="1:60" x14ac:dyDescent="0.35">
      <c r="A3" s="1" t="s">
        <v>5</v>
      </c>
      <c r="B3" s="2"/>
      <c r="C3" s="216" t="s">
        <v>6</v>
      </c>
      <c r="D3" s="217"/>
      <c r="E3" s="217"/>
      <c r="F3" s="217"/>
      <c r="G3" s="218"/>
      <c r="AE3" t="s">
        <v>7</v>
      </c>
    </row>
    <row r="4" spans="1:60" x14ac:dyDescent="0.35">
      <c r="A4" s="1" t="s">
        <v>8</v>
      </c>
      <c r="B4" s="2"/>
      <c r="C4" s="219" t="s">
        <v>94</v>
      </c>
      <c r="D4" s="220"/>
      <c r="E4" s="220"/>
      <c r="F4" s="220"/>
      <c r="G4" s="221"/>
      <c r="AE4" t="s">
        <v>10</v>
      </c>
    </row>
    <row r="5" spans="1:60" x14ac:dyDescent="0.35">
      <c r="A5" s="3" t="s">
        <v>11</v>
      </c>
      <c r="B5" s="4"/>
      <c r="C5" s="4"/>
      <c r="D5" s="5"/>
      <c r="E5" s="5"/>
      <c r="F5" s="5"/>
      <c r="G5" s="6"/>
      <c r="AE5" t="s">
        <v>12</v>
      </c>
    </row>
    <row r="7" spans="1:60" ht="43.5" x14ac:dyDescent="0.35">
      <c r="A7" s="7" t="s">
        <v>13</v>
      </c>
      <c r="B7" s="8" t="s">
        <v>14</v>
      </c>
      <c r="C7" s="8" t="s">
        <v>15</v>
      </c>
      <c r="D7" s="7" t="s">
        <v>16</v>
      </c>
      <c r="E7" s="7" t="s">
        <v>17</v>
      </c>
      <c r="F7" s="9" t="s">
        <v>18</v>
      </c>
      <c r="G7" s="7" t="s">
        <v>19</v>
      </c>
      <c r="H7" s="10" t="s">
        <v>20</v>
      </c>
      <c r="I7" s="10" t="s">
        <v>21</v>
      </c>
      <c r="J7" s="10" t="s">
        <v>22</v>
      </c>
      <c r="K7" s="10" t="s">
        <v>23</v>
      </c>
      <c r="L7" s="10" t="s">
        <v>24</v>
      </c>
      <c r="M7" s="10" t="s">
        <v>25</v>
      </c>
      <c r="N7" s="10" t="s">
        <v>26</v>
      </c>
      <c r="O7" s="10" t="s">
        <v>27</v>
      </c>
      <c r="P7" s="10" t="s">
        <v>28</v>
      </c>
      <c r="Q7" s="10" t="s">
        <v>29</v>
      </c>
      <c r="R7" s="10" t="s">
        <v>30</v>
      </c>
      <c r="S7" s="10" t="s">
        <v>31</v>
      </c>
      <c r="T7" s="10" t="s">
        <v>32</v>
      </c>
      <c r="U7" s="10" t="s">
        <v>33</v>
      </c>
    </row>
    <row r="8" spans="1:60" x14ac:dyDescent="0.35">
      <c r="A8" s="11" t="s">
        <v>34</v>
      </c>
      <c r="B8" s="12" t="s">
        <v>35</v>
      </c>
      <c r="C8" s="13" t="s">
        <v>36</v>
      </c>
      <c r="D8" s="14"/>
      <c r="E8" s="15"/>
      <c r="F8" s="16"/>
      <c r="G8" s="16">
        <f>SUMIF(AE9:AE18,"&lt;&gt;NOR",G9:G18)</f>
        <v>0</v>
      </c>
      <c r="H8" s="16"/>
      <c r="I8" s="16">
        <f>SUM(I9:I18)</f>
        <v>0</v>
      </c>
      <c r="J8" s="16"/>
      <c r="K8" s="16">
        <f>SUM(K9:K18)</f>
        <v>18022.650000000001</v>
      </c>
      <c r="L8" s="16"/>
      <c r="M8" s="16">
        <f>SUM(M9:M18)</f>
        <v>0</v>
      </c>
      <c r="N8" s="17"/>
      <c r="O8" s="17">
        <f>SUM(O9:O18)</f>
        <v>0</v>
      </c>
      <c r="P8" s="17"/>
      <c r="Q8" s="17">
        <f>SUM(Q9:Q18)</f>
        <v>0</v>
      </c>
      <c r="R8" s="17"/>
      <c r="S8" s="17"/>
      <c r="T8" s="11"/>
      <c r="U8" s="17">
        <f>SUM(U9:U18)</f>
        <v>18.840000000000003</v>
      </c>
      <c r="AE8" t="s">
        <v>37</v>
      </c>
    </row>
    <row r="9" spans="1:60" outlineLevel="1" x14ac:dyDescent="0.35">
      <c r="A9" s="18">
        <v>1</v>
      </c>
      <c r="B9" s="18" t="s">
        <v>38</v>
      </c>
      <c r="C9" s="19" t="s">
        <v>39</v>
      </c>
      <c r="D9" s="20" t="s">
        <v>40</v>
      </c>
      <c r="E9" s="21">
        <v>22.949999999999996</v>
      </c>
      <c r="F9" s="22"/>
      <c r="G9" s="22">
        <v>0</v>
      </c>
      <c r="H9" s="22">
        <v>0</v>
      </c>
      <c r="I9" s="22">
        <f>ROUND(E9*H9,2)</f>
        <v>0</v>
      </c>
      <c r="J9" s="22">
        <v>243.5</v>
      </c>
      <c r="K9" s="22">
        <f>ROUND(E9*J9,2)</f>
        <v>5588.33</v>
      </c>
      <c r="L9" s="22">
        <v>21</v>
      </c>
      <c r="M9" s="22">
        <f>G9*(1+L9/100)</f>
        <v>0</v>
      </c>
      <c r="N9" s="23">
        <v>0</v>
      </c>
      <c r="O9" s="23">
        <f>ROUND(E9*N9,5)</f>
        <v>0</v>
      </c>
      <c r="P9" s="23">
        <v>0</v>
      </c>
      <c r="Q9" s="23">
        <f>ROUND(E9*P9,5)</f>
        <v>0</v>
      </c>
      <c r="R9" s="23"/>
      <c r="S9" s="23"/>
      <c r="T9" s="24">
        <v>0.434</v>
      </c>
      <c r="U9" s="23">
        <f>ROUND(E9*T9,2)</f>
        <v>9.9600000000000009</v>
      </c>
      <c r="V9" s="25"/>
      <c r="W9" s="25"/>
      <c r="X9" s="25"/>
      <c r="Y9" s="25"/>
      <c r="Z9" s="25"/>
      <c r="AA9" s="25"/>
      <c r="AB9" s="25"/>
      <c r="AC9" s="25"/>
      <c r="AD9" s="25"/>
      <c r="AE9" s="25" t="s">
        <v>41</v>
      </c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</row>
    <row r="10" spans="1:60" outlineLevel="1" x14ac:dyDescent="0.35">
      <c r="A10" s="18"/>
      <c r="B10" s="18"/>
      <c r="C10" s="29" t="s">
        <v>95</v>
      </c>
      <c r="D10" s="27"/>
      <c r="E10" s="28">
        <v>22.949999999999996</v>
      </c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3"/>
      <c r="Q10" s="23"/>
      <c r="R10" s="23"/>
      <c r="S10" s="23"/>
      <c r="T10" s="24"/>
      <c r="U10" s="23"/>
      <c r="V10" s="25"/>
      <c r="W10" s="25"/>
      <c r="X10" s="25"/>
      <c r="Y10" s="25"/>
      <c r="Z10" s="25"/>
      <c r="AA10" s="25"/>
      <c r="AB10" s="25"/>
      <c r="AC10" s="25"/>
      <c r="AD10" s="25"/>
      <c r="AE10" s="25" t="s">
        <v>43</v>
      </c>
      <c r="AF10" s="25">
        <v>0</v>
      </c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</row>
    <row r="11" spans="1:60" outlineLevel="1" x14ac:dyDescent="0.35">
      <c r="A11" s="18">
        <v>2</v>
      </c>
      <c r="B11" s="18" t="s">
        <v>52</v>
      </c>
      <c r="C11" s="19" t="s">
        <v>53</v>
      </c>
      <c r="D11" s="20" t="s">
        <v>40</v>
      </c>
      <c r="E11" s="21">
        <v>22.949999999999996</v>
      </c>
      <c r="F11" s="22"/>
      <c r="G11" s="22">
        <f>E11*F11</f>
        <v>0</v>
      </c>
      <c r="H11" s="22">
        <v>0</v>
      </c>
      <c r="I11" s="22">
        <f>ROUND(E11*H11,2)</f>
        <v>0</v>
      </c>
      <c r="J11" s="22">
        <v>105.5</v>
      </c>
      <c r="K11" s="22">
        <f>ROUND(E11*J11,2)</f>
        <v>2421.23</v>
      </c>
      <c r="L11" s="22">
        <v>21</v>
      </c>
      <c r="M11" s="22">
        <f>G11*(1+L11/100)</f>
        <v>0</v>
      </c>
      <c r="N11" s="23">
        <v>0</v>
      </c>
      <c r="O11" s="23">
        <f>ROUND(E11*N11,5)</f>
        <v>0</v>
      </c>
      <c r="P11" s="23">
        <v>0</v>
      </c>
      <c r="Q11" s="23">
        <f>ROUND(E11*P11,5)</f>
        <v>0</v>
      </c>
      <c r="R11" s="23"/>
      <c r="S11" s="23"/>
      <c r="T11" s="24">
        <v>0.34499999999999997</v>
      </c>
      <c r="U11" s="23">
        <f>ROUND(E11*T11,2)</f>
        <v>7.92</v>
      </c>
      <c r="V11" s="25"/>
      <c r="W11" s="25"/>
      <c r="X11" s="25"/>
      <c r="Y11" s="25"/>
      <c r="Z11" s="25"/>
      <c r="AA11" s="25"/>
      <c r="AB11" s="25"/>
      <c r="AC11" s="25"/>
      <c r="AD11" s="25"/>
      <c r="AE11" s="25" t="s">
        <v>41</v>
      </c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</row>
    <row r="12" spans="1:60" outlineLevel="1" x14ac:dyDescent="0.35">
      <c r="A12" s="18"/>
      <c r="B12" s="18"/>
      <c r="C12" s="29" t="s">
        <v>95</v>
      </c>
      <c r="D12" s="27"/>
      <c r="E12" s="28">
        <v>22.949999999999996</v>
      </c>
      <c r="F12" s="22"/>
      <c r="G12" s="22"/>
      <c r="H12" s="22"/>
      <c r="I12" s="22"/>
      <c r="J12" s="22"/>
      <c r="K12" s="22"/>
      <c r="L12" s="22"/>
      <c r="M12" s="22"/>
      <c r="N12" s="23"/>
      <c r="O12" s="23"/>
      <c r="P12" s="23"/>
      <c r="Q12" s="23"/>
      <c r="R12" s="23"/>
      <c r="S12" s="23"/>
      <c r="T12" s="24"/>
      <c r="U12" s="23"/>
      <c r="V12" s="25"/>
      <c r="W12" s="25"/>
      <c r="X12" s="25"/>
      <c r="Y12" s="25"/>
      <c r="Z12" s="25"/>
      <c r="AA12" s="25"/>
      <c r="AB12" s="25"/>
      <c r="AC12" s="25"/>
      <c r="AD12" s="25"/>
      <c r="AE12" s="25" t="s">
        <v>43</v>
      </c>
      <c r="AF12" s="25">
        <v>0</v>
      </c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</row>
    <row r="13" spans="1:60" outlineLevel="1" x14ac:dyDescent="0.35">
      <c r="A13" s="18">
        <v>3</v>
      </c>
      <c r="B13" s="18" t="s">
        <v>54</v>
      </c>
      <c r="C13" s="19" t="s">
        <v>55</v>
      </c>
      <c r="D13" s="20" t="s">
        <v>40</v>
      </c>
      <c r="E13" s="21">
        <v>22.949999999999996</v>
      </c>
      <c r="F13" s="22"/>
      <c r="G13" s="22">
        <f>E13*F13</f>
        <v>0</v>
      </c>
      <c r="H13" s="22">
        <v>0</v>
      </c>
      <c r="I13" s="22">
        <f>ROUND(E13*H13,2)</f>
        <v>0</v>
      </c>
      <c r="J13" s="22">
        <v>160</v>
      </c>
      <c r="K13" s="22">
        <f>ROUND(E13*J13,2)</f>
        <v>3672</v>
      </c>
      <c r="L13" s="22">
        <v>21</v>
      </c>
      <c r="M13" s="22">
        <f>G13*(1+L13/100)</f>
        <v>0</v>
      </c>
      <c r="N13" s="23">
        <v>0</v>
      </c>
      <c r="O13" s="23">
        <f>ROUND(E13*N13,5)</f>
        <v>0</v>
      </c>
      <c r="P13" s="23">
        <v>0</v>
      </c>
      <c r="Q13" s="23">
        <f>ROUND(E13*P13,5)</f>
        <v>0</v>
      </c>
      <c r="R13" s="23"/>
      <c r="S13" s="23"/>
      <c r="T13" s="24">
        <v>1.0999999999999999E-2</v>
      </c>
      <c r="U13" s="23">
        <f>ROUND(E13*T13,2)</f>
        <v>0.25</v>
      </c>
      <c r="V13" s="25"/>
      <c r="W13" s="25"/>
      <c r="X13" s="25"/>
      <c r="Y13" s="25"/>
      <c r="Z13" s="25"/>
      <c r="AA13" s="25"/>
      <c r="AB13" s="25"/>
      <c r="AC13" s="25"/>
      <c r="AD13" s="25"/>
      <c r="AE13" s="25" t="s">
        <v>41</v>
      </c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</row>
    <row r="14" spans="1:60" outlineLevel="1" x14ac:dyDescent="0.35">
      <c r="A14" s="18"/>
      <c r="B14" s="18"/>
      <c r="C14" s="29" t="s">
        <v>95</v>
      </c>
      <c r="D14" s="27"/>
      <c r="E14" s="28">
        <v>22.949999999999996</v>
      </c>
      <c r="F14" s="22"/>
      <c r="G14" s="22"/>
      <c r="H14" s="22"/>
      <c r="I14" s="22"/>
      <c r="J14" s="22"/>
      <c r="K14" s="22"/>
      <c r="L14" s="22"/>
      <c r="M14" s="22"/>
      <c r="N14" s="23"/>
      <c r="O14" s="23"/>
      <c r="P14" s="23"/>
      <c r="Q14" s="23"/>
      <c r="R14" s="23"/>
      <c r="S14" s="23"/>
      <c r="T14" s="24"/>
      <c r="U14" s="23"/>
      <c r="V14" s="25"/>
      <c r="W14" s="25"/>
      <c r="X14" s="25"/>
      <c r="Y14" s="25"/>
      <c r="Z14" s="25"/>
      <c r="AA14" s="25"/>
      <c r="AB14" s="25"/>
      <c r="AC14" s="25"/>
      <c r="AD14" s="25"/>
      <c r="AE14" s="25" t="s">
        <v>43</v>
      </c>
      <c r="AF14" s="25">
        <v>0</v>
      </c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</row>
    <row r="15" spans="1:60" outlineLevel="1" x14ac:dyDescent="0.35">
      <c r="A15" s="18">
        <v>4</v>
      </c>
      <c r="B15" s="18" t="s">
        <v>56</v>
      </c>
      <c r="C15" s="19" t="s">
        <v>57</v>
      </c>
      <c r="D15" s="20" t="s">
        <v>40</v>
      </c>
      <c r="E15" s="21">
        <v>22.949999999999996</v>
      </c>
      <c r="F15" s="22"/>
      <c r="G15" s="22">
        <f>E15*F15</f>
        <v>0</v>
      </c>
      <c r="H15" s="22">
        <v>0</v>
      </c>
      <c r="I15" s="22">
        <f>ROUND(E15*H15,2)</f>
        <v>0</v>
      </c>
      <c r="J15" s="22">
        <v>24.3</v>
      </c>
      <c r="K15" s="22">
        <f>ROUND(E15*J15,2)</f>
        <v>557.69000000000005</v>
      </c>
      <c r="L15" s="22">
        <v>21</v>
      </c>
      <c r="M15" s="22">
        <f>G15*(1+L15/100)</f>
        <v>0</v>
      </c>
      <c r="N15" s="23">
        <v>0</v>
      </c>
      <c r="O15" s="23">
        <f>ROUND(E15*N15,5)</f>
        <v>0</v>
      </c>
      <c r="P15" s="23">
        <v>0</v>
      </c>
      <c r="Q15" s="23">
        <f>ROUND(E15*P15,5)</f>
        <v>0</v>
      </c>
      <c r="R15" s="23"/>
      <c r="S15" s="23"/>
      <c r="T15" s="24">
        <v>3.1E-2</v>
      </c>
      <c r="U15" s="23">
        <f>ROUND(E15*T15,2)</f>
        <v>0.71</v>
      </c>
      <c r="V15" s="25"/>
      <c r="W15" s="25"/>
      <c r="X15" s="25"/>
      <c r="Y15" s="25"/>
      <c r="Z15" s="25"/>
      <c r="AA15" s="25"/>
      <c r="AB15" s="25"/>
      <c r="AC15" s="25"/>
      <c r="AD15" s="25"/>
      <c r="AE15" s="25" t="s">
        <v>41</v>
      </c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</row>
    <row r="16" spans="1:60" outlineLevel="1" x14ac:dyDescent="0.35">
      <c r="A16" s="18"/>
      <c r="B16" s="18"/>
      <c r="C16" s="29" t="s">
        <v>95</v>
      </c>
      <c r="D16" s="27"/>
      <c r="E16" s="28">
        <v>22.949999999999996</v>
      </c>
      <c r="F16" s="22"/>
      <c r="G16" s="22"/>
      <c r="H16" s="22"/>
      <c r="I16" s="22"/>
      <c r="J16" s="22"/>
      <c r="K16" s="22"/>
      <c r="L16" s="22"/>
      <c r="M16" s="22"/>
      <c r="N16" s="23"/>
      <c r="O16" s="23"/>
      <c r="P16" s="23"/>
      <c r="Q16" s="23"/>
      <c r="R16" s="23"/>
      <c r="S16" s="23"/>
      <c r="T16" s="24"/>
      <c r="U16" s="23"/>
      <c r="V16" s="25"/>
      <c r="W16" s="25"/>
      <c r="X16" s="25"/>
      <c r="Y16" s="25"/>
      <c r="Z16" s="25"/>
      <c r="AA16" s="25"/>
      <c r="AB16" s="25"/>
      <c r="AC16" s="25"/>
      <c r="AD16" s="25"/>
      <c r="AE16" s="25" t="s">
        <v>43</v>
      </c>
      <c r="AF16" s="25">
        <v>0</v>
      </c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</row>
    <row r="17" spans="1:60" outlineLevel="1" x14ac:dyDescent="0.35">
      <c r="A17" s="18">
        <v>5</v>
      </c>
      <c r="B17" s="18" t="s">
        <v>58</v>
      </c>
      <c r="C17" s="19" t="s">
        <v>59</v>
      </c>
      <c r="D17" s="20" t="s">
        <v>60</v>
      </c>
      <c r="E17" s="21">
        <v>41.309999999999995</v>
      </c>
      <c r="F17" s="22"/>
      <c r="G17" s="22">
        <f>E17*F17</f>
        <v>0</v>
      </c>
      <c r="H17" s="22">
        <v>0</v>
      </c>
      <c r="I17" s="22">
        <f>ROUND(E17*H17,2)</f>
        <v>0</v>
      </c>
      <c r="J17" s="22">
        <v>140</v>
      </c>
      <c r="K17" s="22">
        <f>ROUND(E17*J17,2)</f>
        <v>5783.4</v>
      </c>
      <c r="L17" s="22">
        <v>21</v>
      </c>
      <c r="M17" s="22">
        <f>G17*(1+L17/100)</f>
        <v>0</v>
      </c>
      <c r="N17" s="23">
        <v>0</v>
      </c>
      <c r="O17" s="23">
        <f>ROUND(E17*N17,5)</f>
        <v>0</v>
      </c>
      <c r="P17" s="23">
        <v>0</v>
      </c>
      <c r="Q17" s="23">
        <f>ROUND(E17*P17,5)</f>
        <v>0</v>
      </c>
      <c r="R17" s="23"/>
      <c r="S17" s="23"/>
      <c r="T17" s="24">
        <v>0</v>
      </c>
      <c r="U17" s="23">
        <f>ROUND(E17*T17,2)</f>
        <v>0</v>
      </c>
      <c r="V17" s="25"/>
      <c r="W17" s="25"/>
      <c r="X17" s="25"/>
      <c r="Y17" s="25"/>
      <c r="Z17" s="25"/>
      <c r="AA17" s="25"/>
      <c r="AB17" s="25"/>
      <c r="AC17" s="25"/>
      <c r="AD17" s="25"/>
      <c r="AE17" s="25" t="s">
        <v>41</v>
      </c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</row>
    <row r="18" spans="1:60" outlineLevel="1" x14ac:dyDescent="0.35">
      <c r="A18" s="18"/>
      <c r="B18" s="18"/>
      <c r="C18" s="29" t="s">
        <v>96</v>
      </c>
      <c r="D18" s="27"/>
      <c r="E18" s="28">
        <v>41.309999999999995</v>
      </c>
      <c r="F18" s="22"/>
      <c r="G18" s="22"/>
      <c r="H18" s="22"/>
      <c r="I18" s="22"/>
      <c r="J18" s="22"/>
      <c r="K18" s="22"/>
      <c r="L18" s="22"/>
      <c r="M18" s="22"/>
      <c r="N18" s="23"/>
      <c r="O18" s="23"/>
      <c r="P18" s="23"/>
      <c r="Q18" s="23"/>
      <c r="R18" s="23"/>
      <c r="S18" s="23"/>
      <c r="T18" s="24"/>
      <c r="U18" s="23"/>
      <c r="V18" s="25"/>
      <c r="W18" s="25"/>
      <c r="X18" s="25"/>
      <c r="Y18" s="25"/>
      <c r="Z18" s="25"/>
      <c r="AA18" s="25"/>
      <c r="AB18" s="25"/>
      <c r="AC18" s="25"/>
      <c r="AD18" s="25"/>
      <c r="AE18" s="25" t="s">
        <v>43</v>
      </c>
      <c r="AF18" s="25">
        <v>0</v>
      </c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</row>
    <row r="19" spans="1:60" x14ac:dyDescent="0.35">
      <c r="A19" s="30" t="s">
        <v>34</v>
      </c>
      <c r="B19" s="30" t="s">
        <v>66</v>
      </c>
      <c r="C19" s="31" t="s">
        <v>67</v>
      </c>
      <c r="D19" s="32"/>
      <c r="E19" s="33"/>
      <c r="F19" s="34"/>
      <c r="G19" s="34">
        <f>SUMIF(AE20:AE23,"&lt;&gt;NOR",G20:G23)</f>
        <v>0</v>
      </c>
      <c r="H19" s="34"/>
      <c r="I19" s="34">
        <f>SUM(I20:I23)</f>
        <v>17054.91</v>
      </c>
      <c r="J19" s="34"/>
      <c r="K19" s="34">
        <f>SUM(K20:K23)</f>
        <v>6458.13</v>
      </c>
      <c r="L19" s="34"/>
      <c r="M19" s="34">
        <f>SUM(M20:M23)</f>
        <v>0</v>
      </c>
      <c r="N19" s="35"/>
      <c r="O19" s="35">
        <f>SUM(O20:O23)</f>
        <v>41.31</v>
      </c>
      <c r="P19" s="35"/>
      <c r="Q19" s="35">
        <f>SUM(Q20:Q23)</f>
        <v>0</v>
      </c>
      <c r="R19" s="35"/>
      <c r="S19" s="35"/>
      <c r="T19" s="36"/>
      <c r="U19" s="35">
        <f>SUM(U20:U23)</f>
        <v>2.75</v>
      </c>
      <c r="AE19" t="s">
        <v>37</v>
      </c>
    </row>
    <row r="20" spans="1:60" outlineLevel="1" x14ac:dyDescent="0.35">
      <c r="A20" s="18">
        <v>6</v>
      </c>
      <c r="B20" s="18" t="s">
        <v>97</v>
      </c>
      <c r="C20" s="19" t="s">
        <v>98</v>
      </c>
      <c r="D20" s="20" t="s">
        <v>64</v>
      </c>
      <c r="E20" s="21">
        <v>153</v>
      </c>
      <c r="F20" s="22"/>
      <c r="G20" s="22">
        <v>0</v>
      </c>
      <c r="H20" s="22">
        <v>2.39</v>
      </c>
      <c r="I20" s="22">
        <f>ROUND(E20*H20,2)</f>
        <v>365.67</v>
      </c>
      <c r="J20" s="22">
        <v>42.21</v>
      </c>
      <c r="K20" s="22">
        <f>ROUND(E20*J20,2)</f>
        <v>6458.13</v>
      </c>
      <c r="L20" s="22">
        <v>21</v>
      </c>
      <c r="M20" s="22">
        <f>G20*(1+L20/100)</f>
        <v>0</v>
      </c>
      <c r="N20" s="23">
        <v>0</v>
      </c>
      <c r="O20" s="23">
        <f>ROUND(E20*N20,5)</f>
        <v>0</v>
      </c>
      <c r="P20" s="23">
        <v>0</v>
      </c>
      <c r="Q20" s="23">
        <f>ROUND(E20*P20,5)</f>
        <v>0</v>
      </c>
      <c r="R20" s="23"/>
      <c r="S20" s="23"/>
      <c r="T20" s="24">
        <v>1.7999999999999999E-2</v>
      </c>
      <c r="U20" s="23">
        <f>ROUND(E20*T20,2)</f>
        <v>2.75</v>
      </c>
      <c r="V20" s="25"/>
      <c r="W20" s="25"/>
      <c r="X20" s="25"/>
      <c r="Y20" s="25"/>
      <c r="Z20" s="25"/>
      <c r="AA20" s="25"/>
      <c r="AB20" s="25"/>
      <c r="AC20" s="25"/>
      <c r="AD20" s="25"/>
      <c r="AE20" s="25" t="s">
        <v>41</v>
      </c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</row>
    <row r="21" spans="1:60" outlineLevel="1" x14ac:dyDescent="0.35">
      <c r="A21" s="18"/>
      <c r="B21" s="18"/>
      <c r="C21" s="29" t="s">
        <v>99</v>
      </c>
      <c r="D21" s="27"/>
      <c r="E21" s="28">
        <f>2*170*1.5*0.3</f>
        <v>153</v>
      </c>
      <c r="F21" s="22"/>
      <c r="G21" s="22"/>
      <c r="H21" s="22"/>
      <c r="I21" s="22"/>
      <c r="J21" s="22"/>
      <c r="K21" s="22"/>
      <c r="L21" s="22"/>
      <c r="M21" s="22"/>
      <c r="N21" s="23"/>
      <c r="O21" s="23"/>
      <c r="P21" s="23"/>
      <c r="Q21" s="23"/>
      <c r="R21" s="23"/>
      <c r="S21" s="23"/>
      <c r="T21" s="24"/>
      <c r="U21" s="23"/>
      <c r="V21" s="25"/>
      <c r="W21" s="25"/>
      <c r="X21" s="25"/>
      <c r="Y21" s="25"/>
      <c r="Z21" s="25"/>
      <c r="AA21" s="25"/>
      <c r="AB21" s="25"/>
      <c r="AC21" s="25"/>
      <c r="AD21" s="25"/>
      <c r="AE21" s="25" t="s">
        <v>43</v>
      </c>
      <c r="AF21" s="25">
        <v>0</v>
      </c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</row>
    <row r="22" spans="1:60" outlineLevel="1" x14ac:dyDescent="0.35">
      <c r="A22" s="18">
        <v>7</v>
      </c>
      <c r="B22" s="18" t="s">
        <v>100</v>
      </c>
      <c r="C22" s="19" t="s">
        <v>101</v>
      </c>
      <c r="D22" s="20" t="s">
        <v>60</v>
      </c>
      <c r="E22" s="21">
        <v>41.31</v>
      </c>
      <c r="F22" s="22"/>
      <c r="G22" s="22">
        <f>E22*F22</f>
        <v>0</v>
      </c>
      <c r="H22" s="22">
        <v>404</v>
      </c>
      <c r="I22" s="22">
        <f>ROUND(E22*H22,2)</f>
        <v>16689.240000000002</v>
      </c>
      <c r="J22" s="22">
        <v>0</v>
      </c>
      <c r="K22" s="22">
        <f>ROUND(E22*J22,2)</f>
        <v>0</v>
      </c>
      <c r="L22" s="22">
        <v>21</v>
      </c>
      <c r="M22" s="22">
        <f>G22*(1+L22/100)</f>
        <v>0</v>
      </c>
      <c r="N22" s="23">
        <v>1</v>
      </c>
      <c r="O22" s="23">
        <f>ROUND(E22*N22,5)</f>
        <v>41.31</v>
      </c>
      <c r="P22" s="23">
        <v>0</v>
      </c>
      <c r="Q22" s="23">
        <f>ROUND(E22*P22,5)</f>
        <v>0</v>
      </c>
      <c r="R22" s="23"/>
      <c r="S22" s="23"/>
      <c r="T22" s="24">
        <v>0</v>
      </c>
      <c r="U22" s="23">
        <f>ROUND(E22*T22,2)</f>
        <v>0</v>
      </c>
      <c r="V22" s="25"/>
      <c r="W22" s="25"/>
      <c r="X22" s="25"/>
      <c r="Y22" s="25"/>
      <c r="Z22" s="25"/>
      <c r="AA22" s="25"/>
      <c r="AB22" s="25"/>
      <c r="AC22" s="25"/>
      <c r="AD22" s="25"/>
      <c r="AE22" s="25" t="s">
        <v>74</v>
      </c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</row>
    <row r="23" spans="1:60" outlineLevel="1" x14ac:dyDescent="0.35">
      <c r="A23" s="18"/>
      <c r="B23" s="18"/>
      <c r="C23" s="29" t="s">
        <v>102</v>
      </c>
      <c r="D23" s="27"/>
      <c r="E23" s="28">
        <v>41.31</v>
      </c>
      <c r="F23" s="22"/>
      <c r="G23" s="22"/>
      <c r="H23" s="22"/>
      <c r="I23" s="22"/>
      <c r="J23" s="22"/>
      <c r="K23" s="22"/>
      <c r="L23" s="22"/>
      <c r="M23" s="22"/>
      <c r="N23" s="23"/>
      <c r="O23" s="23"/>
      <c r="P23" s="23"/>
      <c r="Q23" s="23"/>
      <c r="R23" s="23"/>
      <c r="S23" s="23"/>
      <c r="T23" s="24"/>
      <c r="U23" s="23"/>
      <c r="V23" s="25"/>
      <c r="W23" s="25"/>
      <c r="X23" s="25"/>
      <c r="Y23" s="25"/>
      <c r="Z23" s="25"/>
      <c r="AA23" s="25"/>
      <c r="AB23" s="25"/>
      <c r="AC23" s="25"/>
      <c r="AD23" s="25"/>
      <c r="AE23" s="25" t="s">
        <v>43</v>
      </c>
      <c r="AF23" s="25">
        <v>0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</row>
    <row r="24" spans="1:60" x14ac:dyDescent="0.35">
      <c r="A24" s="30" t="s">
        <v>34</v>
      </c>
      <c r="B24" s="30" t="s">
        <v>88</v>
      </c>
      <c r="C24" s="31" t="s">
        <v>89</v>
      </c>
      <c r="D24" s="32"/>
      <c r="E24" s="33"/>
      <c r="F24" s="34"/>
      <c r="G24" s="34">
        <f>SUMIF(AE25:AE25,"&lt;&gt;NOR",G25:G25)</f>
        <v>0</v>
      </c>
      <c r="H24" s="34"/>
      <c r="I24" s="34">
        <f>SUM(I25:I25)</f>
        <v>0</v>
      </c>
      <c r="J24" s="34"/>
      <c r="K24" s="34">
        <f>SUM(K25:K25)</f>
        <v>9315.41</v>
      </c>
      <c r="L24" s="34"/>
      <c r="M24" s="34">
        <f>SUM(M25:M25)</f>
        <v>0</v>
      </c>
      <c r="N24" s="35"/>
      <c r="O24" s="35">
        <f>SUM(O25:O25)</f>
        <v>0</v>
      </c>
      <c r="P24" s="35"/>
      <c r="Q24" s="35">
        <f>SUM(Q25:Q25)</f>
        <v>0</v>
      </c>
      <c r="R24" s="35"/>
      <c r="S24" s="35"/>
      <c r="T24" s="36"/>
      <c r="U24" s="35">
        <f>SUM(U25:U25)</f>
        <v>16.11</v>
      </c>
      <c r="AE24" t="s">
        <v>37</v>
      </c>
    </row>
    <row r="25" spans="1:60" outlineLevel="1" x14ac:dyDescent="0.35">
      <c r="A25" s="37">
        <v>8</v>
      </c>
      <c r="B25" s="37" t="s">
        <v>90</v>
      </c>
      <c r="C25" s="38" t="s">
        <v>91</v>
      </c>
      <c r="D25" s="39" t="s">
        <v>60</v>
      </c>
      <c r="E25" s="40">
        <f>O19</f>
        <v>41.31</v>
      </c>
      <c r="F25" s="41"/>
      <c r="G25" s="41">
        <v>0</v>
      </c>
      <c r="H25" s="41">
        <v>0</v>
      </c>
      <c r="I25" s="41">
        <f>ROUND(E25*H25,2)</f>
        <v>0</v>
      </c>
      <c r="J25" s="41">
        <v>225.5</v>
      </c>
      <c r="K25" s="41">
        <f>ROUND(E25*J25,2)</f>
        <v>9315.41</v>
      </c>
      <c r="L25" s="41">
        <v>21</v>
      </c>
      <c r="M25" s="41">
        <f>G25*(1+L25/100)</f>
        <v>0</v>
      </c>
      <c r="N25" s="42">
        <v>0</v>
      </c>
      <c r="O25" s="42">
        <f>ROUND(E25*N25,5)</f>
        <v>0</v>
      </c>
      <c r="P25" s="42">
        <v>0</v>
      </c>
      <c r="Q25" s="42">
        <f>ROUND(E25*P25,5)</f>
        <v>0</v>
      </c>
      <c r="R25" s="23"/>
      <c r="S25" s="23"/>
      <c r="T25" s="24">
        <v>0.39</v>
      </c>
      <c r="U25" s="23">
        <f>ROUND(E25*T25,2)</f>
        <v>16.11</v>
      </c>
      <c r="V25" s="25"/>
      <c r="W25" s="25"/>
      <c r="X25" s="25"/>
      <c r="Y25" s="25"/>
      <c r="Z25" s="25"/>
      <c r="AA25" s="25"/>
      <c r="AB25" s="25"/>
      <c r="AC25" s="25"/>
      <c r="AD25" s="25"/>
      <c r="AE25" s="25" t="s">
        <v>41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</row>
    <row r="26" spans="1:60" x14ac:dyDescent="0.35">
      <c r="A26" s="43"/>
      <c r="B26" s="44" t="s">
        <v>92</v>
      </c>
      <c r="C26" s="45" t="s">
        <v>92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AC26">
        <v>15</v>
      </c>
      <c r="AD26">
        <v>21</v>
      </c>
    </row>
    <row r="27" spans="1:60" x14ac:dyDescent="0.35">
      <c r="C27" s="47" t="s">
        <v>103</v>
      </c>
      <c r="G27" s="48">
        <f>G24+G19+G8</f>
        <v>0</v>
      </c>
      <c r="AE27" t="s">
        <v>93</v>
      </c>
    </row>
  </sheetData>
  <mergeCells count="4">
    <mergeCell ref="A1:G1"/>
    <mergeCell ref="C2:G2"/>
    <mergeCell ref="C3:G3"/>
    <mergeCell ref="C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KRYC. LIST TRASA 1 NEUZN. VÝDAJ</vt:lpstr>
      <vt:lpstr>TRASA 1 NEUZN. VÝDAJE CHODNÍK</vt:lpstr>
      <vt:lpstr>TRASA 1 NEUZNATELNÉ VÝDAJE SANA</vt:lpstr>
      <vt:lpstr>'KRYC. LIST TRASA 1 NEUZN. VÝDAJ'!CenaCelkemVypocet</vt:lpstr>
      <vt:lpstr>'KRYC. LIST TRASA 1 NEUZN. VÝDAJ'!SazbaDPH1</vt:lpstr>
      <vt:lpstr>'KRYC. LIST TRASA 1 NEUZN. VÝDAJ'!SazbaDPH2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Mirek</dc:creator>
  <cp:lastModifiedBy>Mirek</cp:lastModifiedBy>
  <dcterms:created xsi:type="dcterms:W3CDTF">2022-11-03T17:59:46Z</dcterms:created>
  <dcterms:modified xsi:type="dcterms:W3CDTF">2022-11-03T19:25:30Z</dcterms:modified>
</cp:coreProperties>
</file>